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D7A6339-7052-4140-9BD0-A0FBDF543F6A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tiv'!$A$1:$I$23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3" i="10" l="1"/>
  <c r="J14" i="11" l="1"/>
  <c r="I14" i="11"/>
  <c r="H14" i="11"/>
  <c r="D14" i="11" l="1"/>
  <c r="C15" i="11"/>
  <c r="C14" i="11"/>
  <c r="I10" i="22" l="1"/>
  <c r="I11" i="22"/>
  <c r="I12" i="22"/>
  <c r="I13" i="22"/>
  <c r="I14" i="22"/>
  <c r="I9" i="22"/>
  <c r="I8" i="22"/>
  <c r="E16" i="22"/>
  <c r="I15" i="22" l="1"/>
  <c r="D72" i="7"/>
  <c r="D71" i="7"/>
  <c r="D76" i="7"/>
  <c r="D73" i="7" s="1"/>
  <c r="J32" i="23" l="1"/>
  <c r="J30" i="23"/>
  <c r="D11" i="7" l="1"/>
  <c r="D10" i="7"/>
  <c r="D5" i="7"/>
  <c r="D4" i="7"/>
  <c r="B12" i="9" l="1"/>
  <c r="B25" i="7"/>
  <c r="B12" i="10" s="1"/>
  <c r="B28" i="9" l="1"/>
  <c r="D10" i="9"/>
  <c r="E10" i="9" s="1"/>
  <c r="B9" i="9"/>
  <c r="B10" i="9"/>
  <c r="D20" i="19"/>
  <c r="D9" i="9" s="1"/>
  <c r="E9" i="9" s="1"/>
  <c r="B39" i="7"/>
  <c r="B27" i="10" s="1"/>
  <c r="D40" i="19"/>
  <c r="N7" i="11"/>
  <c r="D39" i="19"/>
  <c r="B38" i="19"/>
  <c r="E15" i="22"/>
  <c r="F15" i="22"/>
  <c r="G15" i="22"/>
  <c r="D8" i="22"/>
  <c r="D9" i="22"/>
  <c r="D10" i="22"/>
  <c r="D11" i="22"/>
  <c r="D12" i="22"/>
  <c r="D13" i="22"/>
  <c r="D14" i="22"/>
  <c r="D39" i="7" l="1"/>
  <c r="D27" i="10" s="1"/>
  <c r="E27" i="10" s="1"/>
  <c r="D28" i="9"/>
  <c r="E28" i="9" s="1"/>
  <c r="D15" i="22"/>
  <c r="D26" i="7"/>
  <c r="D23" i="7"/>
  <c r="D10" i="10" s="1"/>
  <c r="D22" i="7"/>
  <c r="D9" i="10" s="1"/>
  <c r="B23" i="7" l="1"/>
  <c r="B10" i="10" s="1"/>
  <c r="B22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F18" i="23"/>
  <c r="N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M19" i="23"/>
  <c r="M20" i="23" s="1"/>
  <c r="E19" i="23"/>
  <c r="L19" i="23"/>
  <c r="O7" i="23"/>
  <c r="N18" i="23"/>
  <c r="O18" i="23" s="1"/>
  <c r="J17" i="23"/>
  <c r="J19" i="23" s="1"/>
  <c r="J20" i="23" s="1"/>
  <c r="J27" i="23" s="1"/>
  <c r="D41" i="19" l="1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2" i="7" s="1"/>
  <c r="D43" i="19" l="1"/>
  <c r="D8" i="9"/>
  <c r="E8" i="9" s="1"/>
  <c r="B8" i="9"/>
  <c r="N12" i="11" l="1"/>
  <c r="D70" i="7"/>
  <c r="D29" i="19"/>
  <c r="N13" i="11" l="1"/>
  <c r="D37" i="19" s="1"/>
  <c r="D102" i="7"/>
  <c r="B102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7" i="10"/>
  <c r="D85" i="10"/>
  <c r="D70" i="9"/>
  <c r="D68" i="9"/>
  <c r="D99" i="7"/>
  <c r="D97" i="7"/>
  <c r="B82" i="10"/>
  <c r="D81" i="10"/>
  <c r="B81" i="10"/>
  <c r="D32" i="7"/>
  <c r="C18" i="11" l="1"/>
  <c r="D33" i="7" l="1"/>
  <c r="D54" i="18"/>
  <c r="D59" i="18" s="1"/>
  <c r="F59" i="18" l="1"/>
  <c r="G62" i="18"/>
  <c r="D77" i="7"/>
  <c r="E11" i="21"/>
  <c r="C11" i="21"/>
  <c r="D18" i="19" s="1"/>
  <c r="D11" i="21"/>
  <c r="D46" i="19"/>
  <c r="D78" i="19" s="1"/>
  <c r="D38" i="19"/>
  <c r="A14" i="7"/>
  <c r="A2" i="9"/>
  <c r="A2" i="10"/>
  <c r="A2" i="18"/>
  <c r="A2" i="11"/>
  <c r="A2" i="21"/>
  <c r="A2" i="22"/>
  <c r="D25" i="7" l="1"/>
  <c r="D23" i="19"/>
  <c r="D21" i="7"/>
  <c r="D24" i="7"/>
  <c r="D22" i="19"/>
  <c r="D52" i="7" l="1"/>
  <c r="D51" i="7"/>
  <c r="D50" i="7" l="1"/>
  <c r="D82" i="10"/>
  <c r="E82" i="10" s="1"/>
  <c r="D22" i="9"/>
  <c r="E22" i="9" s="1"/>
  <c r="E81" i="10"/>
  <c r="D75" i="10"/>
  <c r="E75" i="10" s="1"/>
  <c r="D74" i="10"/>
  <c r="D23" i="9"/>
  <c r="E23" i="9" s="1"/>
  <c r="D61" i="9"/>
  <c r="E61" i="9" s="1"/>
  <c r="D60" i="9"/>
  <c r="E60" i="9" s="1"/>
  <c r="D21" i="10"/>
  <c r="D60" i="10"/>
  <c r="E60" i="10" s="1"/>
  <c r="D59" i="10"/>
  <c r="C7" i="10"/>
  <c r="D20" i="10" l="1"/>
  <c r="E20" i="10" s="1"/>
  <c r="E21" i="10"/>
  <c r="D28" i="7" l="1"/>
  <c r="D19" i="7" l="1"/>
  <c r="D72" i="10" l="1"/>
  <c r="E72" i="10" s="1"/>
  <c r="D80" i="7"/>
  <c r="D56" i="9"/>
  <c r="E56" i="9" s="1"/>
  <c r="D57" i="9"/>
  <c r="E57" i="9" s="1"/>
  <c r="D67" i="7"/>
  <c r="D55" i="10" s="1"/>
  <c r="E55" i="10" s="1"/>
  <c r="D68" i="7"/>
  <c r="D56" i="10" s="1"/>
  <c r="E56" i="10" s="1"/>
  <c r="D11" i="10" l="1"/>
  <c r="E11" i="10" s="1"/>
  <c r="D11" i="9"/>
  <c r="E11" i="9" s="1"/>
  <c r="D59" i="9" l="1"/>
  <c r="D44" i="7"/>
  <c r="D31" i="7"/>
  <c r="D29" i="7"/>
  <c r="D60" i="7"/>
  <c r="D63" i="7"/>
  <c r="D51" i="10" s="1"/>
  <c r="D64" i="7"/>
  <c r="D65" i="7"/>
  <c r="D66" i="7"/>
  <c r="D69" i="7"/>
  <c r="D36" i="7" l="1"/>
  <c r="D8" i="10" l="1"/>
  <c r="I8" i="10" s="1"/>
  <c r="I11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8" i="19" l="1"/>
  <c r="D34" i="19" s="1"/>
  <c r="D37" i="7" l="1"/>
  <c r="D92" i="7"/>
  <c r="D7" i="9"/>
  <c r="D62" i="9" l="1"/>
  <c r="D63" i="9"/>
  <c r="D64" i="9"/>
  <c r="D6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8" i="7" l="1"/>
  <c r="D45" i="7"/>
  <c r="D19" i="9" l="1"/>
  <c r="D30" i="18"/>
  <c r="D8" i="18"/>
  <c r="D34" i="18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9" i="7" l="1"/>
  <c r="D68" i="10"/>
  <c r="C68" i="10"/>
  <c r="D80" i="10"/>
  <c r="C76" i="10" l="1"/>
  <c r="C67" i="10" s="1"/>
  <c r="D76" i="10"/>
  <c r="D67" i="10" s="1"/>
  <c r="E77" i="10"/>
  <c r="E76" i="10" l="1"/>
  <c r="D27" i="7" l="1"/>
  <c r="D20" i="7" s="1"/>
  <c r="D14" i="9"/>
  <c r="D41" i="7"/>
  <c r="D30" i="9"/>
  <c r="D14" i="10" l="1"/>
  <c r="D7" i="10" s="1"/>
  <c r="D48" i="9"/>
  <c r="D59" i="7"/>
  <c r="D47" i="10" s="1"/>
  <c r="D40" i="7"/>
  <c r="D29" i="10"/>
  <c r="D29" i="9"/>
  <c r="E59" i="10"/>
  <c r="E62" i="10"/>
  <c r="D35" i="7" l="1"/>
  <c r="D28" i="10"/>
  <c r="E74" i="10"/>
  <c r="G78" i="19" l="1"/>
  <c r="D31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E17" i="9"/>
  <c r="E16" i="9"/>
  <c r="E15" i="9"/>
  <c r="E14" i="9"/>
  <c r="E13" i="9"/>
  <c r="E7" i="9"/>
  <c r="C66" i="9"/>
  <c r="D83" i="10" l="1"/>
  <c r="E67" i="10"/>
  <c r="E23" i="10"/>
  <c r="E78" i="10"/>
  <c r="E80" i="10"/>
  <c r="E18" i="9"/>
  <c r="E24" i="9"/>
  <c r="E7" i="10"/>
  <c r="E22" i="10" l="1"/>
  <c r="C83" i="10" l="1"/>
  <c r="E83" i="10" s="1"/>
  <c r="D34" i="7" l="1"/>
  <c r="D95" i="7" s="1"/>
  <c r="E6" i="9" l="1"/>
  <c r="D66" i="9"/>
  <c r="E66" i="9" s="1"/>
</calcChain>
</file>

<file path=xl/sharedStrings.xml><?xml version="1.0" encoding="utf-8"?>
<sst xmlns="http://schemas.openxmlformats.org/spreadsheetml/2006/main" count="721" uniqueCount="279">
  <si>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</si>
  <si>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</si>
  <si>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</si>
  <si>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</si>
  <si>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</si>
  <si>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</si>
  <si>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</si>
  <si>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</si>
  <si>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</si>
  <si>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</si>
  <si>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</si>
  <si>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</si>
  <si>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</si>
  <si>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</si>
  <si>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</si>
  <si>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</si>
  <si>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</si>
  <si>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</si>
  <si>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</si>
  <si>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</si>
  <si>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</si>
  <si>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</si>
  <si>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</si>
  <si>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</si>
  <si>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</si>
  <si>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</si>
  <si>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</si>
  <si>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</si>
  <si>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</si>
  <si>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</si>
  <si>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</si>
  <si>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</si>
  <si>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</si>
  <si>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</si>
  <si>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</si>
  <si>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</si>
  <si>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</si>
  <si>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</si>
  <si>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</si>
  <si>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</si>
  <si>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</si>
  <si>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</si>
  <si>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</si>
  <si>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</si>
  <si>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</si>
  <si>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</si>
  <si>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</si>
  <si>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</si>
  <si>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</si>
  <si>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</si>
  <si>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</si>
  <si>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</si>
  <si>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</si>
  <si>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</si>
  <si>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</si>
  <si>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</si>
  <si>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</si>
  <si>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</si>
  <si>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</si>
  <si>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</si>
  <si>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</si>
  <si>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</si>
  <si>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</si>
  <si>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</si>
  <si>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</si>
  <si>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</si>
  <si>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</si>
  <si>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</si>
  <si>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</si>
  <si>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</si>
  <si>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</si>
  <si>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</si>
  <si>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</si>
  <si>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</si>
  <si>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</si>
  <si>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</si>
  <si>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</si>
  <si>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</si>
  <si>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</si>
  <si>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</si>
  <si>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</si>
  <si>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</si>
  <si>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</si>
  <si>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</si>
  <si>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</si>
  <si>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</si>
  <si>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</si>
  <si>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</si>
  <si>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</si>
  <si>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</si>
  <si>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</si>
  <si>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</si>
  <si>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</si>
  <si>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</si>
  <si>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</si>
  <si>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</si>
  <si>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</si>
  <si>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</si>
  <si>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</si>
  <si>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</si>
  <si>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</si>
  <si>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</si>
  <si>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</si>
  <si>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</si>
  <si>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</si>
  <si>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</si>
  <si>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</si>
  <si>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</si>
  <si>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</si>
  <si>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</si>
  <si>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</si>
  <si>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</si>
  <si>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</si>
  <si>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</si>
  <si>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</si>
  <si>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</si>
  <si>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</si>
  <si>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</si>
  <si>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</si>
  <si>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</si>
  <si>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</si>
  <si>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</si>
  <si>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</si>
  <si>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</si>
  <si>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</si>
  <si>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</si>
  <si>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</si>
  <si>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</si>
  <si>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</si>
  <si>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</si>
  <si>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</si>
  <si>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</si>
  <si>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</si>
  <si>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</si>
  <si>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</si>
  <si>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</si>
  <si>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</si>
  <si>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</si>
  <si>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</si>
  <si>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</si>
  <si>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</si>
  <si>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</si>
  <si>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</si>
  <si>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</si>
  <si>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</si>
  <si>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</si>
  <si>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</si>
  <si>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</si>
  <si>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</si>
  <si>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</si>
  <si>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</si>
  <si>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</si>
  <si>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</si>
  <si>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</si>
  <si>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</si>
  <si>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</si>
  <si>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</si>
  <si>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</si>
  <si>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</si>
  <si>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</si>
  <si>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</si>
  <si>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</si>
  <si>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</si>
  <si>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</si>
  <si>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</si>
  <si>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</si>
  <si>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</si>
  <si>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</si>
  <si>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</si>
  <si>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</si>
  <si>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</si>
  <si>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</si>
  <si>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</si>
  <si>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</si>
  <si>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</si>
  <si>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</si>
  <si>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</si>
  <si>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</si>
  <si>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</si>
  <si>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</si>
  <si>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</si>
  <si>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</si>
  <si>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</si>
  <si>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</si>
  <si>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</si>
  <si>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</si>
  <si>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</si>
  <si>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</si>
  <si>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</si>
  <si>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</si>
  <si>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</si>
  <si>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</si>
  <si>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</si>
  <si>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</si>
  <si>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</si>
  <si>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</si>
  <si>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</si>
  <si>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</si>
  <si>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</si>
  <si>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</si>
  <si>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</si>
  <si>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</si>
  <si>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</si>
  <si>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</si>
  <si>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</si>
  <si>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</si>
  <si>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</si>
  <si>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</si>
  <si>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</si>
  <si>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</si>
  <si>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</si>
  <si>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</si>
  <si>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</si>
  <si>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</si>
  <si>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</si>
  <si>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</si>
  <si>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</si>
  <si>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</si>
  <si>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</si>
  <si>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</si>
  <si>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</si>
  <si>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</si>
  <si>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</si>
  <si>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</si>
  <si>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</si>
  <si>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</si>
  <si>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</si>
  <si>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</si>
  <si>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</si>
  <si>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</si>
  <si>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</si>
  <si>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</si>
  <si>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</si>
  <si>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</si>
  <si>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</si>
  <si>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</si>
  <si>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</si>
  <si>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</si>
  <si>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</si>
  <si>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</si>
  <si>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</si>
  <si>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</si>
  <si>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</si>
  <si>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</si>
  <si>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</si>
  <si>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</si>
  <si>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</si>
  <si>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</si>
  <si>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</si>
  <si>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</si>
  <si>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</si>
  <si>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</si>
  <si>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</si>
  <si>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</si>
  <si>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</si>
  <si>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</si>
  <si>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</si>
  <si>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</si>
  <si>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</si>
  <si>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</si>
  <si>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</si>
  <si>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</si>
  <si>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</si>
  <si>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</si>
  <si>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</si>
  <si>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</si>
  <si>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</si>
  <si>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</si>
  <si>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</si>
  <si>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</si>
  <si>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</si>
  <si>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տնտեսական</t>
  </si>
  <si>
    <t>Դ.Հովհաննիսյան</t>
  </si>
  <si>
    <t>Կ.Համբարյան</t>
  </si>
  <si>
    <t xml:space="preserve">Տարեսկզբին հիմնական բաժնի տարիֆիկացիոն ցուցակում ժամի արժեքը պակաս է հաշվարկվել նվազագույն ժամի հաշվարկից, ինչի արդյունքում տարիֆիկացիայի ամսական ֆոնդը սխալ է հաշվարկվել </t>
  </si>
  <si>
    <t>Ջրմուղի ակտի հիման վրա</t>
  </si>
  <si>
    <t xml:space="preserve">«Երևանի Ա. Ցիցիկյանի անվան երաժշտական դպրոց» ՀՈԱԿ-ի </t>
  </si>
  <si>
    <t>03. 04. 2023թ.</t>
  </si>
  <si>
    <t>հ. 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</si>
</sst>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166" fontId="33" fillId="25" borderId="0" xfId="45" applyNumberFormat="1" applyFont="1" applyFill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62" fillId="0" borderId="0" xfId="45" applyFont="1" applyAlignment="1">
      <alignment vertical="center" wrapText="1"/>
    </xf>
    <xf numFmtId="0" fontId="58" fillId="0" borderId="0" xfId="45" applyFont="1" applyAlignment="1">
      <alignment horizontal="right" vertical="center" wrapText="1"/>
    </xf>
    <xf numFmtId="0" fontId="62" fillId="0" borderId="0" xfId="45" applyFont="1" applyAlignment="1">
      <alignment horizontal="center" vertical="center" wrapText="1"/>
    </xf>
    <xf numFmtId="164" fontId="59" fillId="0" borderId="0" xfId="45" applyNumberFormat="1" applyFont="1" applyAlignment="1">
      <alignment horizontal="center" vertical="center"/>
    </xf>
    <xf numFmtId="164" fontId="58" fillId="0" borderId="0" xfId="46" applyNumberFormat="1" applyFont="1" applyAlignment="1">
      <alignment horizontal="right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wACAAQQBNAAAAAAAAAAAAAAAAAAAAAAAAAAAAAAAAAAAAAAAAAAAAAAAAAAAAAAAAAAAAAAAAAAAAAAAAAAAAAAAAAAAAAAAAAAAAAAAAAAAAAAAAAAAAAAAAAAAAAADnBwwABAAVAAoAC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wNTJaMCMGCSqGSIb3DQEJBDEWBBThgnB7VUT4TFlQrFATsCtCY6S98zArBgsqhkiG9w0BCRACDDEcMBowGDAWBBRE5xMFRVajmd/v2Zzf5CvSbEm8HjANBgkqhkiG9w0BAQEFAASCAQDMSKG7PLY1W+4nFDgR7wtpBbXqqZpVIE4D3dgI8QN8KiWyp1oQL94o2abHtuNH2bWuhEzqN7ZwmvFwCI4uinQZUYBsbQPjrf3KQErWYjE4VqtWNmVDbBCJX3RUoJa9pcIBJtIn9+Ck43WI26L55uOdURFHFpO+VkISF4bg5GbCG5dow2/wK+4NHC7xrFDvPcqEialrZuaYma3lU/4WE0l/+875F13Be75ylnlBXGrfTykdYhd7TWVifZr2aF84n1eRZDsqKUZhfWPvisu0+HYXcsQEiMTJGvYdtLpbpyQfNbDjP45yXM9wsCtCVWAmUvLZK980JXgE1JzqgGqEclf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wACAAQQBNAAAAAAAAAAAAAAAAAAAAAAAAAAAAAAAAAAAAAAAAAAAAAAAAAAAAAAAAAAAAAAAAAAAAAAAAAAAAAAAAAAAAAAAAAAAAAAAAAAAAAAAAAAAAAAAAAAAAAADnBwwABAAVAAoAC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wNDFaMCMGCSqGSIb3DQEJBDEWBBTuDMWtsF4opTvL+An9SGXK0O7xSjArBgsqhkiG9w0BCRACDDEcMBowGDAWBBRE5xMFRVajmd/v2Zzf5CvSbEm8HjANBgkqhkiG9w0BAQEFAASCAQBmjtFVyzSgf7gtcmJC+9QjrqZBhbRqpfV2m3M8nGdHIS3LQPtS41lP96XamAemfC57i7Wsg+612pHf8et6WeZmiaVdwezFlLel2nvdF72PhbRsL4PjzC21zmPbz4rzDUlw/WjRcdS9+xUbYIfka6H6b9VZ6C2Y3A8i2XnXncIF3HKGTW+MWB3yOBDLqn+o5YOuok6H728nZskUTtWB+4b0q0fsdiKzmeRrjWis+oAjWCmOYI4lCLHOBXx4COBN5ag7JkIouM3DbO60srL4c1Vokup/mprZYwxNMzE16FS4Diw+eDzbOIRThK8LMFuDx5p5wV/Oki/lfjqKY7zNznz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98AE58F-6E96-0309-3A19-FFDA7F2939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101600</xdr:colOff>
          <xdr:row>102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847B1AD-A32A-DB30-AFB4-BF0B04F7D2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86"/>
  <sheetViews>
    <sheetView tabSelected="1" view="pageBreakPreview" topLeftCell="A44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9.5703125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2"/>
      <c r="D1" s="42" t="s">
        <v>174</v>
      </c>
      <c r="E1" s="106">
        <v>3</v>
      </c>
      <c r="F1" s="44"/>
      <c r="G1" s="42"/>
    </row>
    <row r="2" spans="1:13">
      <c r="C2" s="42"/>
      <c r="D2" s="42" t="s">
        <v>27</v>
      </c>
      <c r="E2" s="42"/>
      <c r="F2" s="42"/>
      <c r="G2" s="42"/>
    </row>
    <row r="3" spans="1:13">
      <c r="C3" s="42"/>
      <c r="D3" s="42" t="s">
        <v>28</v>
      </c>
      <c r="E3" s="42"/>
      <c r="F3" s="42"/>
      <c r="G3" s="42"/>
    </row>
    <row r="4" spans="1:13" ht="36" customHeight="1">
      <c r="C4" s="169"/>
      <c r="D4" s="169" t="s">
        <v>213</v>
      </c>
      <c r="E4" s="169"/>
      <c r="F4" s="169"/>
      <c r="G4" s="42"/>
    </row>
    <row r="5" spans="1:13" ht="36" customHeight="1">
      <c r="C5" s="169"/>
      <c r="D5" s="169" t="s">
        <v>172</v>
      </c>
      <c r="E5" s="169"/>
      <c r="F5" s="169"/>
      <c r="G5" s="42"/>
    </row>
    <row r="6" spans="1:13">
      <c r="C6" s="169"/>
      <c r="D6" s="169"/>
      <c r="E6" s="169"/>
      <c r="F6" s="169"/>
      <c r="G6" s="42"/>
    </row>
    <row r="7" spans="1:13">
      <c r="C7" s="169"/>
      <c r="D7" s="42" t="s">
        <v>214</v>
      </c>
      <c r="E7" s="106">
        <v>3</v>
      </c>
      <c r="F7" s="44"/>
      <c r="G7" s="42"/>
    </row>
    <row r="8" spans="1:13">
      <c r="C8" s="169"/>
      <c r="D8" s="42" t="s">
        <v>27</v>
      </c>
      <c r="E8" s="42"/>
      <c r="F8" s="42"/>
      <c r="G8" s="42"/>
    </row>
    <row r="9" spans="1:13">
      <c r="C9" s="169"/>
      <c r="D9" s="42" t="s">
        <v>28</v>
      </c>
      <c r="E9" s="42"/>
      <c r="F9" s="42"/>
      <c r="G9" s="42"/>
    </row>
    <row r="10" spans="1:13">
      <c r="C10" s="169"/>
      <c r="D10" s="169" t="s">
        <v>277</v>
      </c>
      <c r="E10" s="169"/>
      <c r="F10" s="169"/>
      <c r="G10" s="42"/>
    </row>
    <row r="11" spans="1:13">
      <c r="C11" s="169"/>
      <c r="D11" s="169" t="s">
        <v>278</v>
      </c>
      <c r="E11" s="169"/>
      <c r="F11" s="169"/>
      <c r="G11" s="42"/>
    </row>
    <row r="12" spans="1:13" ht="24" customHeight="1">
      <c r="C12" s="43"/>
      <c r="D12" s="41"/>
      <c r="E12" s="41"/>
      <c r="F12" s="41"/>
      <c r="G12" s="44"/>
    </row>
    <row r="13" spans="1:13" ht="18.75" customHeight="1">
      <c r="A13" s="481" t="s">
        <v>40</v>
      </c>
      <c r="B13" s="481"/>
      <c r="C13" s="481"/>
      <c r="D13" s="481"/>
      <c r="E13" s="321"/>
      <c r="F13" s="321"/>
      <c r="G13" s="45"/>
    </row>
    <row r="14" spans="1:13" ht="27.75" customHeight="1">
      <c r="A14" s="485" t="s">
        <v>276</v>
      </c>
      <c r="B14" s="485"/>
      <c r="C14" s="485"/>
      <c r="D14" s="485"/>
      <c r="E14" s="485"/>
      <c r="F14" s="322"/>
    </row>
    <row r="15" spans="1:13" ht="18.75" customHeight="1">
      <c r="A15" s="482" t="s">
        <v>216</v>
      </c>
      <c r="B15" s="482"/>
      <c r="C15" s="482"/>
      <c r="D15" s="482"/>
      <c r="E15" s="323"/>
      <c r="F15" s="323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4" t="s">
        <v>123</v>
      </c>
      <c r="C17" s="484"/>
      <c r="D17" s="284"/>
      <c r="E17" s="284"/>
      <c r="F17" s="284"/>
    </row>
    <row r="18" spans="1:16" ht="21.75" customHeight="1">
      <c r="A18" s="116">
        <v>1</v>
      </c>
      <c r="B18" s="483" t="s">
        <v>116</v>
      </c>
      <c r="C18" s="483"/>
      <c r="D18" s="220">
        <f>+'Pastaci finansav.'!C11</f>
        <v>59792</v>
      </c>
      <c r="E18" s="218"/>
      <c r="F18" s="218"/>
      <c r="G18" s="288"/>
    </row>
    <row r="19" spans="1:16" ht="20.25" customHeight="1">
      <c r="A19" s="116">
        <v>2</v>
      </c>
      <c r="B19" s="483" t="s">
        <v>230</v>
      </c>
      <c r="C19" s="483"/>
      <c r="D19" s="218">
        <f>+Komunal!N20</f>
        <v>18.8</v>
      </c>
      <c r="E19" s="218"/>
      <c r="F19" s="218"/>
      <c r="G19" s="288"/>
    </row>
    <row r="20" spans="1:16" ht="20.25" hidden="1" customHeight="1">
      <c r="A20" s="116">
        <v>3</v>
      </c>
      <c r="B20" s="483" t="s">
        <v>243</v>
      </c>
      <c r="C20" s="483"/>
      <c r="D20" s="220">
        <f>+D21</f>
        <v>0</v>
      </c>
      <c r="E20" s="218"/>
      <c r="F20" s="218"/>
      <c r="G20" s="288"/>
    </row>
    <row r="21" spans="1:16" ht="20.25" hidden="1" customHeight="1">
      <c r="A21" s="115">
        <v>3.1</v>
      </c>
      <c r="B21" s="487" t="s">
        <v>244</v>
      </c>
      <c r="C21" s="487"/>
      <c r="D21" s="219"/>
      <c r="E21" s="218"/>
      <c r="F21" s="218"/>
      <c r="G21" s="288"/>
    </row>
    <row r="22" spans="1:16" ht="38.25" customHeight="1">
      <c r="A22" s="116">
        <v>3</v>
      </c>
      <c r="B22" s="486" t="s">
        <v>188</v>
      </c>
      <c r="C22" s="486"/>
      <c r="D22" s="220">
        <f>+'Pastaci finansav.'!D11</f>
        <v>1089.4000000000001</v>
      </c>
      <c r="E22" s="220"/>
      <c r="F22" s="220"/>
    </row>
    <row r="23" spans="1:16" s="3" customFormat="1" ht="27" customHeight="1">
      <c r="A23" s="116">
        <v>4</v>
      </c>
      <c r="B23" s="483" t="s">
        <v>263</v>
      </c>
      <c r="C23" s="483"/>
      <c r="D23" s="220">
        <f>+'Pastaci finansav.'!E11</f>
        <v>2213</v>
      </c>
      <c r="E23" s="218"/>
      <c r="F23" s="218"/>
      <c r="G23" s="288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6">
        <v>6</v>
      </c>
      <c r="B24" s="483" t="s">
        <v>52</v>
      </c>
      <c r="C24" s="483"/>
      <c r="D24" s="218"/>
      <c r="E24" s="218"/>
      <c r="F24" s="218"/>
      <c r="G24" s="288"/>
    </row>
    <row r="25" spans="1:16" ht="18" hidden="1" customHeight="1">
      <c r="A25" s="116">
        <v>7</v>
      </c>
      <c r="B25" s="483" t="s">
        <v>62</v>
      </c>
      <c r="C25" s="483"/>
      <c r="D25" s="220">
        <f>+Komunal!M28</f>
        <v>0</v>
      </c>
      <c r="E25" s="218"/>
      <c r="F25" s="218"/>
    </row>
    <row r="26" spans="1:16" ht="18" hidden="1" customHeight="1">
      <c r="A26" s="116">
        <v>8</v>
      </c>
      <c r="B26" s="483" t="s">
        <v>187</v>
      </c>
      <c r="C26" s="483"/>
      <c r="D26" s="218"/>
      <c r="E26" s="218"/>
      <c r="F26" s="218"/>
    </row>
    <row r="27" spans="1:16" ht="18" hidden="1" customHeight="1">
      <c r="A27" s="116">
        <v>10</v>
      </c>
      <c r="B27" s="483" t="s">
        <v>71</v>
      </c>
      <c r="C27" s="483"/>
      <c r="D27" s="218"/>
      <c r="E27" s="218"/>
      <c r="F27" s="218"/>
    </row>
    <row r="28" spans="1:16" ht="18" customHeight="1">
      <c r="A28" s="116">
        <v>5</v>
      </c>
      <c r="B28" s="483" t="s">
        <v>121</v>
      </c>
      <c r="C28" s="483"/>
      <c r="D28" s="220">
        <f>SUM(D29:D30)</f>
        <v>1500</v>
      </c>
      <c r="E28" s="220"/>
      <c r="F28" s="220"/>
    </row>
    <row r="29" spans="1:16" s="3" customFormat="1" ht="17.25" customHeight="1">
      <c r="A29" s="115">
        <v>5.0999999999999996</v>
      </c>
      <c r="B29" s="487" t="s">
        <v>72</v>
      </c>
      <c r="C29" s="487"/>
      <c r="D29" s="230">
        <f>+D75</f>
        <v>1500</v>
      </c>
      <c r="E29" s="230"/>
      <c r="F29" s="230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5">
        <v>11.2</v>
      </c>
      <c r="B30" s="487" t="s">
        <v>73</v>
      </c>
      <c r="C30" s="487"/>
      <c r="D30" s="219"/>
      <c r="E30" s="219"/>
      <c r="F30" s="219"/>
      <c r="G30" s="57"/>
      <c r="H30" s="2"/>
      <c r="I30" s="2"/>
      <c r="J30" s="313"/>
      <c r="K30" s="2"/>
      <c r="L30" s="2"/>
      <c r="M30" s="2"/>
      <c r="N30" s="2"/>
      <c r="O30" s="2"/>
      <c r="P30" s="2"/>
    </row>
    <row r="31" spans="1:16" ht="17.25" customHeight="1">
      <c r="A31" s="116">
        <v>6</v>
      </c>
      <c r="B31" s="483" t="s">
        <v>9</v>
      </c>
      <c r="C31" s="483"/>
      <c r="D31" s="218">
        <v>10</v>
      </c>
      <c r="E31" s="218"/>
      <c r="F31" s="218"/>
    </row>
    <row r="32" spans="1:16" s="2" customFormat="1" ht="17.25" hidden="1" customHeight="1">
      <c r="A32" s="116">
        <v>13</v>
      </c>
      <c r="B32" s="488"/>
      <c r="C32" s="488"/>
      <c r="D32" s="218"/>
      <c r="E32" s="218"/>
      <c r="F32" s="218"/>
      <c r="G32" s="19"/>
    </row>
    <row r="33" spans="1:26" s="2" customFormat="1" ht="19.5" hidden="1" customHeight="1">
      <c r="A33" s="116">
        <v>14</v>
      </c>
      <c r="B33" s="488"/>
      <c r="C33" s="488"/>
      <c r="D33" s="218"/>
      <c r="E33" s="218"/>
      <c r="F33" s="218"/>
      <c r="G33" s="21"/>
    </row>
    <row r="34" spans="1:26" ht="24" customHeight="1">
      <c r="A34" s="50"/>
      <c r="B34" s="489" t="s">
        <v>268</v>
      </c>
      <c r="C34" s="489"/>
      <c r="D34" s="262">
        <f>SUM(D18:D20,D22:D28,D31:D33)</f>
        <v>64623.200000000004</v>
      </c>
      <c r="E34" s="262"/>
      <c r="F34" s="262"/>
    </row>
    <row r="35" spans="1:26" ht="23.25" customHeight="1">
      <c r="A35" s="43"/>
      <c r="B35" s="50"/>
      <c r="C35" s="51"/>
      <c r="D35" s="220"/>
      <c r="E35" s="220"/>
      <c r="F35" s="220"/>
    </row>
    <row r="36" spans="1:26" ht="24.75" customHeight="1">
      <c r="A36" s="50" t="s">
        <v>10</v>
      </c>
      <c r="B36" s="484" t="s">
        <v>124</v>
      </c>
      <c r="C36" s="484"/>
      <c r="D36" s="263"/>
      <c r="E36" s="263"/>
      <c r="F36" s="263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6">
        <v>1</v>
      </c>
      <c r="B37" s="483" t="s">
        <v>11</v>
      </c>
      <c r="C37" s="483"/>
      <c r="D37" s="220">
        <f>+Ashkhatavardz!N13-'Dramakan hosqer'!D93</f>
        <v>58945.8</v>
      </c>
      <c r="E37" s="220"/>
      <c r="F37" s="220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59">
        <v>1.1000000000000001</v>
      </c>
      <c r="B38" s="487" t="str">
        <f>+Ashkhatavardz!I6</f>
        <v>գեղագիտական ուսուցման գծով</v>
      </c>
      <c r="C38" s="487"/>
      <c r="D38" s="230">
        <f>+Ashkhatavardz!C8+Ashkhatavardz!I7</f>
        <v>1382</v>
      </c>
      <c r="E38" s="230"/>
      <c r="F38" s="230"/>
      <c r="G38" s="255"/>
      <c r="H38" s="2"/>
      <c r="I38" s="2"/>
      <c r="J38" s="2"/>
      <c r="K38" s="2"/>
      <c r="L38" s="2"/>
      <c r="M38" s="8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hidden="1" customHeight="1">
      <c r="A39" s="159">
        <v>1.2</v>
      </c>
      <c r="B39" s="487" t="s">
        <v>12</v>
      </c>
      <c r="C39" s="487"/>
      <c r="D39" s="230">
        <f>+Ashkhatavardz!C9+Ashkhatavardz!M7+Ashkhatavardz!C10</f>
        <v>0</v>
      </c>
      <c r="E39" s="230"/>
      <c r="F39" s="23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59">
        <v>1.3</v>
      </c>
      <c r="B40" s="487" t="s">
        <v>266</v>
      </c>
      <c r="C40" s="487"/>
      <c r="D40" s="230">
        <f>+Ashkhatavardz!C11+Ashkhatavardz!K7</f>
        <v>0</v>
      </c>
      <c r="E40" s="230"/>
      <c r="F40" s="23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6">
        <v>2</v>
      </c>
      <c r="B41" s="483" t="s">
        <v>14</v>
      </c>
      <c r="C41" s="483"/>
      <c r="D41" s="220">
        <f>+Komunal!F27</f>
        <v>941.4</v>
      </c>
      <c r="E41" s="218"/>
      <c r="F41" s="218"/>
      <c r="G41" s="311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6">
        <v>3</v>
      </c>
      <c r="B42" s="483" t="s">
        <v>13</v>
      </c>
      <c r="C42" s="483"/>
      <c r="D42" s="220">
        <f>+Komunal!J27</f>
        <v>331.3</v>
      </c>
      <c r="E42" s="218"/>
      <c r="F42" s="218"/>
      <c r="G42" s="311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6">
        <v>4</v>
      </c>
      <c r="B43" s="483" t="s">
        <v>15</v>
      </c>
      <c r="C43" s="483"/>
      <c r="D43" s="218">
        <f>+Komunal!O27</f>
        <v>492.5</v>
      </c>
      <c r="E43" s="218"/>
      <c r="F43" s="218"/>
      <c r="G43" s="311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6">
        <v>5</v>
      </c>
      <c r="B44" s="483" t="s">
        <v>16</v>
      </c>
      <c r="C44" s="483"/>
      <c r="D44" s="218">
        <v>45</v>
      </c>
      <c r="E44" s="218"/>
      <c r="F44" s="218"/>
    </row>
    <row r="45" spans="1:26" ht="18" customHeight="1">
      <c r="A45" s="116">
        <v>6</v>
      </c>
      <c r="B45" s="483" t="s">
        <v>17</v>
      </c>
      <c r="C45" s="483"/>
      <c r="D45" s="218">
        <v>50</v>
      </c>
      <c r="E45" s="218"/>
      <c r="F45" s="218"/>
    </row>
    <row r="46" spans="1:26" ht="18" customHeight="1">
      <c r="A46" s="116">
        <v>7</v>
      </c>
      <c r="B46" s="483" t="s">
        <v>18</v>
      </c>
      <c r="C46" s="483"/>
      <c r="D46" s="264">
        <f>SUM(D47:D49)</f>
        <v>151.6</v>
      </c>
      <c r="E46" s="264"/>
      <c r="F46" s="264"/>
    </row>
    <row r="47" spans="1:26" s="3" customFormat="1" ht="18" customHeight="1">
      <c r="A47" s="115">
        <v>7.1</v>
      </c>
      <c r="B47" s="487" t="s">
        <v>19</v>
      </c>
      <c r="C47" s="487"/>
      <c r="D47" s="219">
        <v>57.6</v>
      </c>
      <c r="E47" s="219"/>
      <c r="F47" s="219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5">
        <v>7.2</v>
      </c>
      <c r="B48" s="487" t="s">
        <v>20</v>
      </c>
      <c r="C48" s="487"/>
      <c r="D48" s="219">
        <v>10</v>
      </c>
      <c r="E48" s="219"/>
      <c r="F48" s="219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5">
        <v>7.3</v>
      </c>
      <c r="B49" s="487" t="s">
        <v>21</v>
      </c>
      <c r="C49" s="487"/>
      <c r="D49" s="219">
        <v>84</v>
      </c>
      <c r="E49" s="219"/>
      <c r="F49" s="219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hidden="1" customHeight="1">
      <c r="A50" s="116">
        <v>8</v>
      </c>
      <c r="B50" s="483" t="s">
        <v>22</v>
      </c>
      <c r="C50" s="483"/>
      <c r="D50" s="218"/>
      <c r="E50" s="218"/>
      <c r="F50" s="218"/>
      <c r="M50" s="88"/>
    </row>
    <row r="51" spans="1:17" ht="18" customHeight="1">
      <c r="A51" s="116">
        <v>8</v>
      </c>
      <c r="B51" s="483" t="s">
        <v>29</v>
      </c>
      <c r="C51" s="483"/>
      <c r="D51" s="218">
        <v>250</v>
      </c>
      <c r="E51" s="218"/>
      <c r="F51" s="218"/>
      <c r="M51" s="283"/>
      <c r="N51" s="88"/>
      <c r="O51" s="286"/>
      <c r="P51" s="88"/>
      <c r="Q51" s="287"/>
    </row>
    <row r="52" spans="1:17" ht="18" customHeight="1">
      <c r="A52" s="116">
        <v>9</v>
      </c>
      <c r="B52" s="483" t="s">
        <v>23</v>
      </c>
      <c r="C52" s="483"/>
      <c r="D52" s="218">
        <v>172.5</v>
      </c>
      <c r="E52" s="218"/>
      <c r="F52" s="218"/>
    </row>
    <row r="53" spans="1:17" ht="18" customHeight="1">
      <c r="A53" s="116">
        <v>10</v>
      </c>
      <c r="B53" s="483" t="s">
        <v>74</v>
      </c>
      <c r="C53" s="483"/>
      <c r="D53" s="218">
        <v>130</v>
      </c>
      <c r="E53" s="218"/>
      <c r="F53" s="218"/>
    </row>
    <row r="54" spans="1:17" ht="18" customHeight="1">
      <c r="A54" s="116">
        <v>11</v>
      </c>
      <c r="B54" s="483" t="s">
        <v>47</v>
      </c>
      <c r="C54" s="483"/>
      <c r="D54" s="218">
        <v>200</v>
      </c>
      <c r="E54" s="218"/>
      <c r="F54" s="218"/>
    </row>
    <row r="55" spans="1:17" ht="18.75" hidden="1" customHeight="1">
      <c r="A55" s="116">
        <v>13</v>
      </c>
      <c r="B55" s="483" t="s">
        <v>118</v>
      </c>
      <c r="C55" s="483"/>
      <c r="D55" s="218"/>
      <c r="E55" s="218"/>
      <c r="F55" s="218"/>
    </row>
    <row r="56" spans="1:17" ht="18" hidden="1" customHeight="1">
      <c r="A56" s="116">
        <v>14</v>
      </c>
      <c r="B56" s="483" t="s">
        <v>119</v>
      </c>
      <c r="C56" s="483"/>
      <c r="D56" s="218"/>
      <c r="E56" s="218"/>
      <c r="F56" s="218"/>
      <c r="H56" s="52"/>
    </row>
    <row r="57" spans="1:17" ht="20.25" hidden="1" customHeight="1">
      <c r="A57" s="116">
        <v>15</v>
      </c>
      <c r="B57" s="483" t="s">
        <v>24</v>
      </c>
      <c r="C57" s="483"/>
      <c r="D57" s="218">
        <v>0</v>
      </c>
      <c r="E57" s="218"/>
      <c r="F57" s="218"/>
      <c r="H57" s="52"/>
    </row>
    <row r="58" spans="1:17" ht="18" customHeight="1">
      <c r="A58" s="116">
        <v>12</v>
      </c>
      <c r="B58" s="483" t="s">
        <v>25</v>
      </c>
      <c r="C58" s="483"/>
      <c r="D58" s="218">
        <v>58.8</v>
      </c>
      <c r="E58" s="218"/>
      <c r="F58" s="218"/>
    </row>
    <row r="59" spans="1:17" ht="18.75" hidden="1" customHeight="1">
      <c r="A59" s="116">
        <v>17</v>
      </c>
      <c r="B59" s="483" t="s">
        <v>66</v>
      </c>
      <c r="C59" s="483"/>
      <c r="D59" s="218"/>
      <c r="E59" s="218"/>
      <c r="F59" s="218"/>
    </row>
    <row r="60" spans="1:17" ht="18.75" hidden="1" customHeight="1">
      <c r="A60" s="116">
        <v>18</v>
      </c>
      <c r="B60" s="483" t="s">
        <v>53</v>
      </c>
      <c r="C60" s="483"/>
      <c r="D60" s="220">
        <f>+D25</f>
        <v>0</v>
      </c>
      <c r="E60" s="220"/>
      <c r="F60" s="220"/>
    </row>
    <row r="61" spans="1:17" ht="18" customHeight="1">
      <c r="A61" s="116">
        <v>13</v>
      </c>
      <c r="B61" s="483" t="s">
        <v>44</v>
      </c>
      <c r="C61" s="483"/>
      <c r="D61" s="218">
        <v>224</v>
      </c>
      <c r="E61" s="218"/>
      <c r="F61" s="218"/>
    </row>
    <row r="62" spans="1:17" ht="18.75" customHeight="1">
      <c r="A62" s="116">
        <v>14</v>
      </c>
      <c r="B62" s="483" t="s">
        <v>75</v>
      </c>
      <c r="C62" s="483"/>
      <c r="D62" s="218">
        <v>100</v>
      </c>
      <c r="E62" s="218"/>
      <c r="F62" s="218"/>
    </row>
    <row r="63" spans="1:17" ht="18.75" customHeight="1">
      <c r="A63" s="116">
        <v>15</v>
      </c>
      <c r="B63" s="483" t="s">
        <v>76</v>
      </c>
      <c r="C63" s="483"/>
      <c r="D63" s="218">
        <v>95</v>
      </c>
      <c r="E63" s="218"/>
      <c r="F63" s="218"/>
    </row>
    <row r="64" spans="1:17" ht="18.75" hidden="1" customHeight="1">
      <c r="A64" s="116">
        <v>22</v>
      </c>
      <c r="B64" s="483" t="s">
        <v>45</v>
      </c>
      <c r="C64" s="483"/>
      <c r="D64" s="218"/>
      <c r="E64" s="218"/>
      <c r="F64" s="218"/>
    </row>
    <row r="65" spans="1:16" ht="18.75" hidden="1" customHeight="1">
      <c r="A65" s="116">
        <v>23</v>
      </c>
      <c r="B65" s="483" t="s">
        <v>120</v>
      </c>
      <c r="C65" s="483"/>
      <c r="D65" s="218"/>
      <c r="E65" s="218"/>
      <c r="F65" s="218"/>
    </row>
    <row r="66" spans="1:16" ht="18.75" hidden="1" customHeight="1">
      <c r="A66" s="116">
        <v>24</v>
      </c>
      <c r="B66" s="483" t="s">
        <v>46</v>
      </c>
      <c r="C66" s="483"/>
      <c r="D66" s="218"/>
      <c r="E66" s="218"/>
      <c r="F66" s="218"/>
    </row>
    <row r="67" spans="1:16" ht="18.75" hidden="1" customHeight="1">
      <c r="A67" s="116">
        <v>25</v>
      </c>
      <c r="B67" s="483" t="s">
        <v>63</v>
      </c>
      <c r="C67" s="483"/>
      <c r="D67" s="218"/>
      <c r="E67" s="218"/>
      <c r="F67" s="218"/>
    </row>
    <row r="68" spans="1:16" ht="18.75" hidden="1" customHeight="1">
      <c r="A68" s="116">
        <v>26</v>
      </c>
      <c r="B68" s="483" t="s">
        <v>190</v>
      </c>
      <c r="C68" s="483"/>
      <c r="D68" s="218"/>
      <c r="E68" s="218"/>
      <c r="F68" s="218"/>
    </row>
    <row r="69" spans="1:16" ht="18.75" customHeight="1">
      <c r="A69" s="116">
        <v>16</v>
      </c>
      <c r="B69" s="483" t="s">
        <v>191</v>
      </c>
      <c r="C69" s="483"/>
      <c r="D69" s="218">
        <v>250</v>
      </c>
      <c r="E69" s="218"/>
      <c r="F69" s="218"/>
    </row>
    <row r="70" spans="1:16" ht="18.75" hidden="1" customHeight="1">
      <c r="A70" s="116">
        <v>28</v>
      </c>
      <c r="B70" s="488"/>
      <c r="C70" s="488"/>
      <c r="D70" s="218"/>
      <c r="E70" s="218"/>
      <c r="F70" s="218"/>
    </row>
    <row r="71" spans="1:16" ht="18.75" hidden="1" customHeight="1">
      <c r="A71" s="116">
        <v>29</v>
      </c>
      <c r="B71" s="488"/>
      <c r="C71" s="488"/>
      <c r="D71" s="218"/>
      <c r="E71" s="218"/>
      <c r="F71" s="218"/>
    </row>
    <row r="72" spans="1:16" s="6" customFormat="1" ht="18.75" hidden="1" customHeight="1">
      <c r="A72" s="116">
        <v>30</v>
      </c>
      <c r="B72" s="488"/>
      <c r="C72" s="488"/>
      <c r="D72" s="218"/>
      <c r="E72" s="218"/>
      <c r="F72" s="218"/>
    </row>
    <row r="73" spans="1:16" s="6" customFormat="1" ht="18.75" hidden="1" customHeight="1">
      <c r="A73" s="116">
        <v>31</v>
      </c>
      <c r="B73" s="488"/>
      <c r="C73" s="488"/>
      <c r="D73" s="218"/>
      <c r="E73" s="218"/>
      <c r="F73" s="218"/>
      <c r="G73" s="57"/>
    </row>
    <row r="74" spans="1:16" ht="18.75" customHeight="1">
      <c r="A74" s="116">
        <v>17</v>
      </c>
      <c r="B74" s="483" t="s">
        <v>26</v>
      </c>
      <c r="C74" s="483"/>
      <c r="D74" s="218">
        <v>2185.3000000000002</v>
      </c>
      <c r="E74" s="218"/>
      <c r="F74" s="218"/>
    </row>
    <row r="75" spans="1:16" s="3" customFormat="1" ht="18.75" customHeight="1">
      <c r="A75" s="159">
        <v>17.100000000000001</v>
      </c>
      <c r="B75" s="487" t="s">
        <v>77</v>
      </c>
      <c r="C75" s="487"/>
      <c r="D75" s="219">
        <v>1500</v>
      </c>
      <c r="E75" s="219"/>
      <c r="F75" s="219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hidden="1" customHeight="1">
      <c r="A76" s="116">
        <v>33</v>
      </c>
      <c r="B76" s="483" t="s">
        <v>78</v>
      </c>
      <c r="C76" s="483"/>
      <c r="D76" s="218"/>
      <c r="E76" s="218"/>
      <c r="F76" s="218"/>
    </row>
    <row r="77" spans="1:16" s="17" customFormat="1" ht="20.25" hidden="1" customHeight="1">
      <c r="A77" s="116">
        <v>34</v>
      </c>
      <c r="B77" s="483" t="s">
        <v>67</v>
      </c>
      <c r="C77" s="483"/>
      <c r="D77" s="218"/>
      <c r="E77" s="218"/>
      <c r="F77" s="218"/>
      <c r="G77" s="53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4"/>
      <c r="B78" s="489" t="s">
        <v>269</v>
      </c>
      <c r="C78" s="489"/>
      <c r="D78" s="262">
        <f>SUM(D37,D41:D46,D50:D74,D76:D77)</f>
        <v>64623.200000000012</v>
      </c>
      <c r="E78" s="220" t="s">
        <v>215</v>
      </c>
      <c r="F78" s="220"/>
      <c r="G78" s="259">
        <f>+D34-D78</f>
        <v>0</v>
      </c>
    </row>
    <row r="79" spans="1:16" ht="41.25" customHeight="1">
      <c r="B79" s="55"/>
      <c r="C79" s="8"/>
    </row>
    <row r="80" spans="1:16" ht="26.25" hidden="1" customHeight="1">
      <c r="B80" s="9" t="s">
        <v>2</v>
      </c>
      <c r="C80" s="265" t="s">
        <v>272</v>
      </c>
      <c r="D80" s="16"/>
      <c r="E80" s="16"/>
      <c r="F80" s="16"/>
    </row>
    <row r="81" spans="2:17" ht="12.75" hidden="1" customHeight="1">
      <c r="B81" s="55"/>
      <c r="C81" s="217" t="s">
        <v>94</v>
      </c>
      <c r="D81" s="168"/>
      <c r="E81" s="168"/>
      <c r="F81" s="168"/>
    </row>
    <row r="82" spans="2:17" ht="27" hidden="1" customHeight="1">
      <c r="B82" s="9" t="s">
        <v>6</v>
      </c>
      <c r="C82" s="265" t="s">
        <v>273</v>
      </c>
      <c r="D82" s="16"/>
      <c r="E82" s="16"/>
      <c r="F82" s="16"/>
    </row>
    <row r="83" spans="2:17" ht="13.5" hidden="1" customHeight="1">
      <c r="C83" s="217" t="s">
        <v>94</v>
      </c>
      <c r="D83" s="168"/>
      <c r="E83" s="168"/>
      <c r="F83" s="168"/>
    </row>
    <row r="84" spans="2:17" hidden="1">
      <c r="B84" s="8" t="s">
        <v>177</v>
      </c>
    </row>
    <row r="85" spans="2:17" ht="90.75" customHeight="1">
      <c r="B85" s="461" t="s">
        <v>206</v>
      </c>
      <c r="D85" s="333" t="s">
        <v>229</v>
      </c>
      <c r="E85" s="7"/>
      <c r="F85" s="7"/>
      <c r="G85" s="43"/>
      <c r="Q85" s="6"/>
    </row>
    <row r="86" spans="2:17" ht="40.5" customHeight="1">
      <c r="B86" s="229"/>
      <c r="C86" s="79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4">
    <mergeCell ref="B78:C78"/>
    <mergeCell ref="B76:C76"/>
    <mergeCell ref="B77:C77"/>
    <mergeCell ref="B75:C75"/>
    <mergeCell ref="B47:C47"/>
    <mergeCell ref="B48:C48"/>
    <mergeCell ref="B49:C4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0:C20"/>
    <mergeCell ref="B22:C22"/>
    <mergeCell ref="B23:C23"/>
    <mergeCell ref="B24:C24"/>
    <mergeCell ref="B25:C25"/>
    <mergeCell ref="B21:C21"/>
    <mergeCell ref="A13:D13"/>
    <mergeCell ref="A15:D15"/>
    <mergeCell ref="B18:C18"/>
    <mergeCell ref="B19:C19"/>
    <mergeCell ref="B17:C17"/>
    <mergeCell ref="A14:E14"/>
  </mergeCells>
  <pageMargins left="0.2" right="0.2" top="0.37" bottom="0.27" header="0.3" footer="0.21"/>
  <pageSetup paperSize="9" scale="68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4"/>
  <sheetViews>
    <sheetView view="pageBreakPreview" topLeftCell="A53" zoomScaleSheetLayoutView="100" workbookViewId="0">
      <selection activeCell="C102" sqref="C102"/>
    </sheetView>
  </sheetViews>
  <sheetFormatPr defaultColWidth="9.140625" defaultRowHeight="13.5"/>
  <cols>
    <col min="1" max="1" width="4.85546875" style="82" customWidth="1"/>
    <col min="2" max="2" width="40.140625" style="82" customWidth="1"/>
    <col min="3" max="3" width="36.5703125" style="82" customWidth="1"/>
    <col min="4" max="4" width="30.5703125" style="82" customWidth="1"/>
    <col min="5" max="5" width="4" style="82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s="74" customFormat="1" ht="17.25">
      <c r="A1" s="72"/>
      <c r="B1" s="73"/>
      <c r="C1" s="73"/>
      <c r="D1" s="318" t="s">
        <v>174</v>
      </c>
      <c r="E1" s="336">
        <v>4</v>
      </c>
      <c r="F1" s="106"/>
      <c r="G1" s="44"/>
      <c r="H1" s="44"/>
      <c r="I1" s="44"/>
      <c r="J1" s="44"/>
      <c r="K1" s="76"/>
      <c r="L1" s="76"/>
      <c r="M1" s="76"/>
    </row>
    <row r="2" spans="1:13" s="74" customFormat="1" ht="17.25">
      <c r="A2" s="72"/>
      <c r="B2" s="72"/>
      <c r="C2" s="72"/>
      <c r="D2" s="214" t="s">
        <v>39</v>
      </c>
      <c r="E2" s="214"/>
      <c r="F2" s="106"/>
      <c r="G2" s="44"/>
      <c r="H2" s="44"/>
      <c r="I2" s="44"/>
      <c r="J2" s="44"/>
      <c r="K2" s="76"/>
      <c r="L2" s="76"/>
      <c r="M2" s="76"/>
    </row>
    <row r="3" spans="1:13" s="74" customFormat="1" ht="17.25">
      <c r="A3" s="72"/>
      <c r="B3" s="72"/>
      <c r="C3" s="72"/>
      <c r="D3" s="214" t="s">
        <v>28</v>
      </c>
      <c r="E3" s="214"/>
      <c r="F3" s="106"/>
      <c r="G3" s="44"/>
      <c r="H3" s="44"/>
      <c r="I3" s="44"/>
      <c r="J3" s="44"/>
      <c r="K3" s="76"/>
      <c r="L3" s="76"/>
      <c r="M3" s="76"/>
    </row>
    <row r="4" spans="1:13" s="74" customFormat="1" ht="32.25" customHeight="1">
      <c r="A4" s="72"/>
      <c r="B4" s="72"/>
      <c r="C4" s="72"/>
      <c r="D4" s="169" t="str">
        <f>+'Ekamut-caxs'!D4</f>
        <v>«---------» ---------------- 2023թ.</v>
      </c>
      <c r="E4" s="169"/>
      <c r="F4" s="106"/>
      <c r="G4" s="44"/>
      <c r="H4" s="44"/>
      <c r="I4" s="44"/>
      <c r="J4" s="44"/>
      <c r="K4" s="76"/>
      <c r="L4" s="76"/>
      <c r="M4" s="76"/>
    </row>
    <row r="5" spans="1:13" s="74" customFormat="1" ht="32.25" customHeight="1">
      <c r="A5" s="72"/>
      <c r="B5" s="72"/>
      <c r="C5" s="72"/>
      <c r="D5" s="169" t="str">
        <f>+'Ekamut-caxs'!D5</f>
        <v>հ. --------------- - Ա որոշմամբ</v>
      </c>
      <c r="E5" s="169"/>
      <c r="F5" s="106"/>
      <c r="G5" s="44"/>
      <c r="H5" s="44"/>
      <c r="I5" s="44"/>
      <c r="J5" s="44"/>
      <c r="K5" s="76"/>
      <c r="L5" s="76"/>
      <c r="M5" s="76"/>
    </row>
    <row r="6" spans="1:13" s="74" customFormat="1" ht="17.25">
      <c r="A6" s="72"/>
      <c r="B6" s="72"/>
      <c r="C6" s="72"/>
      <c r="D6" s="169"/>
      <c r="E6" s="169"/>
      <c r="F6" s="106"/>
      <c r="G6" s="44"/>
      <c r="H6" s="44"/>
      <c r="I6" s="44"/>
      <c r="J6" s="44"/>
      <c r="K6" s="76"/>
      <c r="L6" s="76"/>
      <c r="M6" s="76"/>
    </row>
    <row r="7" spans="1:13" s="74" customFormat="1" ht="24.75" customHeight="1">
      <c r="A7" s="72"/>
      <c r="B7" s="72"/>
      <c r="C7" s="72"/>
      <c r="D7" s="318" t="s">
        <v>214</v>
      </c>
      <c r="E7" s="106">
        <v>4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17.25">
      <c r="A8" s="72"/>
      <c r="B8" s="72"/>
      <c r="C8" s="72"/>
      <c r="D8" s="214" t="s">
        <v>39</v>
      </c>
      <c r="E8" s="169"/>
      <c r="F8" s="106"/>
      <c r="G8" s="44"/>
      <c r="H8" s="44"/>
      <c r="I8" s="44"/>
      <c r="J8" s="44"/>
      <c r="K8" s="76"/>
      <c r="L8" s="76"/>
      <c r="M8" s="76"/>
    </row>
    <row r="9" spans="1:13" s="74" customFormat="1" ht="17.25">
      <c r="A9" s="72"/>
      <c r="B9" s="72"/>
      <c r="C9" s="72"/>
      <c r="D9" s="214" t="s">
        <v>28</v>
      </c>
      <c r="E9" s="169"/>
      <c r="F9" s="106"/>
      <c r="G9" s="44"/>
      <c r="H9" s="44"/>
      <c r="I9" s="44"/>
      <c r="J9" s="44"/>
      <c r="K9" s="76"/>
      <c r="L9" s="76"/>
      <c r="M9" s="76"/>
    </row>
    <row r="10" spans="1:13" s="74" customFormat="1" ht="17.25">
      <c r="A10" s="72"/>
      <c r="B10" s="72"/>
      <c r="C10" s="72"/>
      <c r="D10" s="169" t="str">
        <f>+'Ekamut-caxs'!D10</f>
        <v>03. 04. 2023թ.</v>
      </c>
      <c r="E10" s="169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17.25">
      <c r="A11" s="72"/>
      <c r="B11" s="72"/>
      <c r="C11" s="72"/>
      <c r="D11" s="169" t="str">
        <f>+'Ekamut-caxs'!D11</f>
        <v>հ. 740 - Ա որոշմամբ</v>
      </c>
      <c r="E11" s="75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17.25">
      <c r="A12" s="72"/>
      <c r="B12" s="72"/>
      <c r="C12" s="72"/>
      <c r="D12" s="169"/>
      <c r="E12" s="75"/>
      <c r="F12" s="106"/>
      <c r="G12" s="44"/>
      <c r="H12" s="44"/>
      <c r="I12" s="44"/>
      <c r="J12" s="44"/>
      <c r="K12" s="76"/>
      <c r="L12" s="76"/>
      <c r="M12" s="76"/>
    </row>
    <row r="13" spans="1:13" s="74" customFormat="1" ht="23.25" customHeight="1">
      <c r="A13" s="498" t="s">
        <v>40</v>
      </c>
      <c r="B13" s="498"/>
      <c r="C13" s="498"/>
      <c r="D13" s="498"/>
      <c r="E13" s="324"/>
      <c r="F13" s="106"/>
      <c r="G13" s="44"/>
      <c r="H13" s="44"/>
      <c r="I13" s="44"/>
      <c r="J13" s="44"/>
      <c r="K13" s="76"/>
      <c r="L13" s="76"/>
      <c r="M13" s="76"/>
    </row>
    <row r="14" spans="1:13" s="7" customFormat="1" ht="29.25" customHeight="1">
      <c r="A14" s="499" t="str">
        <f>+'Ekamut-caxs'!A14:D14</f>
        <v xml:space="preserve">«Երևանի Ա. Ցիցիկյանի անվան երաժշտական դպրոց» ՀՈԱԿ-ի </v>
      </c>
      <c r="B14" s="499"/>
      <c r="C14" s="499"/>
      <c r="D14" s="499"/>
      <c r="E14" s="322"/>
      <c r="F14" s="107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2" t="s">
        <v>217</v>
      </c>
      <c r="B15" s="482"/>
      <c r="C15" s="482"/>
      <c r="D15" s="482"/>
      <c r="E15" s="323"/>
      <c r="F15" s="106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7"/>
      <c r="B16" s="77"/>
      <c r="C16" s="77"/>
      <c r="D16" s="77"/>
      <c r="E16" s="77"/>
      <c r="F16" s="106"/>
      <c r="G16" s="44"/>
      <c r="H16" s="44"/>
      <c r="I16" s="44"/>
      <c r="J16" s="44"/>
      <c r="K16" s="6"/>
      <c r="L16" s="6"/>
      <c r="M16" s="6"/>
    </row>
    <row r="17" spans="1:13" s="74" customFormat="1" ht="15" customHeight="1">
      <c r="A17" s="72"/>
      <c r="B17" s="72"/>
      <c r="C17" s="72"/>
      <c r="D17" s="78" t="s">
        <v>41</v>
      </c>
      <c r="E17" s="78"/>
      <c r="F17" s="106"/>
      <c r="G17" s="44"/>
      <c r="H17" s="44"/>
      <c r="I17" s="44"/>
      <c r="J17" s="44"/>
      <c r="K17" s="76"/>
      <c r="L17" s="76"/>
      <c r="M17" s="76"/>
    </row>
    <row r="18" spans="1:13" s="8" customFormat="1" ht="27" customHeight="1">
      <c r="A18" s="92" t="s">
        <v>3</v>
      </c>
      <c r="B18" s="500" t="s">
        <v>30</v>
      </c>
      <c r="C18" s="501"/>
      <c r="D18" s="87" t="s">
        <v>42</v>
      </c>
      <c r="E18" s="325"/>
      <c r="F18" s="108"/>
      <c r="G18" s="88"/>
      <c r="H18" s="88"/>
      <c r="I18" s="88"/>
      <c r="J18" s="257"/>
      <c r="K18" s="88"/>
      <c r="L18" s="88"/>
      <c r="M18" s="88"/>
    </row>
    <row r="19" spans="1:13" s="74" customFormat="1" ht="39" customHeight="1">
      <c r="A19" s="12" t="s">
        <v>7</v>
      </c>
      <c r="B19" s="502" t="s">
        <v>31</v>
      </c>
      <c r="C19" s="503"/>
      <c r="D19" s="244">
        <f>+'Dramakani hamematakan'!D6</f>
        <v>859.5</v>
      </c>
      <c r="E19" s="326"/>
      <c r="F19" s="494"/>
      <c r="G19" s="495"/>
      <c r="H19" s="256"/>
      <c r="I19" s="256"/>
      <c r="J19" s="218"/>
      <c r="K19" s="76"/>
      <c r="L19" s="76"/>
      <c r="M19" s="76"/>
    </row>
    <row r="20" spans="1:13" s="74" customFormat="1" ht="27" customHeight="1">
      <c r="A20" s="12" t="s">
        <v>10</v>
      </c>
      <c r="B20" s="502" t="s">
        <v>81</v>
      </c>
      <c r="C20" s="503"/>
      <c r="D20" s="244">
        <f>SUM(D21:D22,D24:D33)</f>
        <v>63104.4</v>
      </c>
      <c r="E20" s="327"/>
      <c r="F20" s="106"/>
      <c r="G20" s="44"/>
      <c r="H20" s="44"/>
      <c r="I20" s="44"/>
      <c r="J20" s="44"/>
      <c r="K20" s="76"/>
      <c r="L20" s="76"/>
      <c r="M20" s="76"/>
    </row>
    <row r="21" spans="1:13" s="74" customFormat="1" ht="21" customHeight="1">
      <c r="A21" s="61">
        <v>1</v>
      </c>
      <c r="B21" s="490" t="s">
        <v>116</v>
      </c>
      <c r="C21" s="491"/>
      <c r="D21" s="236">
        <f>+'Ekamut-caxs'!D18</f>
        <v>59792</v>
      </c>
      <c r="E21" s="328"/>
      <c r="F21" s="106"/>
      <c r="G21" s="44"/>
      <c r="H21" s="44"/>
      <c r="I21" s="44"/>
      <c r="J21" s="44"/>
      <c r="K21" s="76"/>
      <c r="L21" s="76"/>
      <c r="M21" s="76"/>
    </row>
    <row r="22" spans="1:13" s="74" customFormat="1" ht="21" hidden="1" customHeight="1">
      <c r="A22" s="61">
        <v>2</v>
      </c>
      <c r="B22" s="490" t="str">
        <f>+'Ekamut-caxs'!B20</f>
        <v>Այլ նպաստներ բյուջեից, որից՝</v>
      </c>
      <c r="C22" s="491"/>
      <c r="D22" s="236">
        <f>+'Ekamut-caxs'!D20</f>
        <v>0</v>
      </c>
      <c r="E22" s="328"/>
      <c r="F22" s="106"/>
      <c r="G22" s="44"/>
      <c r="H22" s="44"/>
      <c r="I22" s="44"/>
      <c r="J22" s="44"/>
      <c r="K22" s="76"/>
      <c r="L22" s="76"/>
      <c r="M22" s="76"/>
    </row>
    <row r="23" spans="1:13" s="74" customFormat="1" ht="21" hidden="1" customHeight="1">
      <c r="A23" s="27">
        <v>2.1</v>
      </c>
      <c r="B23" s="496" t="str">
        <f>+'Ekamut-caxs'!B21</f>
        <v>կամավոր ատեստավորման գծով</v>
      </c>
      <c r="C23" s="497"/>
      <c r="D23" s="248">
        <f>+'Ekamut-caxs'!D21</f>
        <v>0</v>
      </c>
      <c r="E23" s="328"/>
      <c r="F23" s="106"/>
      <c r="G23" s="44"/>
      <c r="H23" s="44"/>
      <c r="I23" s="44"/>
      <c r="J23" s="44"/>
      <c r="K23" s="76"/>
      <c r="L23" s="76"/>
      <c r="M23" s="76"/>
    </row>
    <row r="24" spans="1:13" s="74" customFormat="1" ht="39.75" customHeight="1">
      <c r="A24" s="61">
        <v>2</v>
      </c>
      <c r="B24" s="504" t="s">
        <v>188</v>
      </c>
      <c r="C24" s="505"/>
      <c r="D24" s="236">
        <f>+'Pastaci finansav.'!D11</f>
        <v>1089.4000000000001</v>
      </c>
      <c r="E24" s="328"/>
      <c r="F24" s="106"/>
      <c r="G24" s="44"/>
      <c r="H24" s="44"/>
      <c r="I24" s="44"/>
      <c r="J24" s="44"/>
      <c r="K24" s="76"/>
      <c r="L24" s="76"/>
      <c r="M24" s="76"/>
    </row>
    <row r="25" spans="1:13" s="74" customFormat="1" ht="17.25">
      <c r="A25" s="61">
        <v>3</v>
      </c>
      <c r="B25" s="490" t="str">
        <f>+'Ekamut-caxs'!B23</f>
        <v>Վճարովի ծառայություններից (գեղագիտական ուսուցում)</v>
      </c>
      <c r="C25" s="491"/>
      <c r="D25" s="236">
        <f>+'Pastaci finansav.'!E11</f>
        <v>2213</v>
      </c>
      <c r="E25" s="328"/>
      <c r="F25" s="2"/>
      <c r="G25" s="44"/>
      <c r="H25" s="44"/>
      <c r="I25" s="44"/>
      <c r="J25" s="44"/>
      <c r="K25" s="76"/>
      <c r="L25" s="76"/>
      <c r="M25" s="76"/>
    </row>
    <row r="26" spans="1:13" s="74" customFormat="1" ht="17.25" hidden="1">
      <c r="A26" s="61">
        <v>5</v>
      </c>
      <c r="B26" s="490" t="s">
        <v>52</v>
      </c>
      <c r="C26" s="491"/>
      <c r="D26" s="235">
        <f>+'Ekamut-caxs'!D24</f>
        <v>0</v>
      </c>
      <c r="E26" s="329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17.25" hidden="1">
      <c r="A27" s="61">
        <v>6</v>
      </c>
      <c r="B27" s="490" t="s">
        <v>62</v>
      </c>
      <c r="C27" s="491"/>
      <c r="D27" s="235">
        <f>+'Ekamut-caxs'!D25</f>
        <v>0</v>
      </c>
      <c r="E27" s="329"/>
      <c r="F27" s="106"/>
      <c r="G27" s="44"/>
      <c r="H27" s="44"/>
      <c r="I27" s="44"/>
      <c r="J27" s="44"/>
      <c r="K27" s="76"/>
      <c r="L27" s="76"/>
      <c r="M27" s="76"/>
    </row>
    <row r="28" spans="1:13" s="74" customFormat="1" ht="16.5" hidden="1" customHeight="1">
      <c r="A28" s="61">
        <v>7</v>
      </c>
      <c r="B28" s="490" t="s">
        <v>187</v>
      </c>
      <c r="C28" s="491"/>
      <c r="D28" s="236">
        <f>+'Ekamut-caxs'!D26</f>
        <v>0</v>
      </c>
      <c r="E28" s="328"/>
      <c r="F28" s="109"/>
      <c r="G28" s="100"/>
      <c r="H28" s="100"/>
      <c r="I28" s="100"/>
      <c r="J28" s="44"/>
      <c r="K28" s="76"/>
      <c r="L28" s="76"/>
      <c r="M28" s="76"/>
    </row>
    <row r="29" spans="1:13" s="74" customFormat="1" ht="16.5" hidden="1" customHeight="1">
      <c r="A29" s="61">
        <v>9</v>
      </c>
      <c r="B29" s="490" t="s">
        <v>71</v>
      </c>
      <c r="C29" s="491"/>
      <c r="D29" s="236">
        <f>+'Ekamut-caxs'!D27</f>
        <v>0</v>
      </c>
      <c r="E29" s="328"/>
      <c r="F29" s="109"/>
      <c r="G29" s="100"/>
      <c r="H29" s="100"/>
      <c r="I29" s="100"/>
      <c r="J29" s="44"/>
      <c r="K29" s="76"/>
      <c r="L29" s="76"/>
      <c r="M29" s="76"/>
    </row>
    <row r="30" spans="1:13" s="74" customFormat="1" ht="16.5" hidden="1" customHeight="1">
      <c r="A30" s="61">
        <v>10</v>
      </c>
      <c r="B30" s="490" t="s">
        <v>32</v>
      </c>
      <c r="C30" s="491"/>
      <c r="D30" s="235"/>
      <c r="E30" s="329"/>
      <c r="F30" s="109"/>
      <c r="G30" s="100"/>
      <c r="H30" s="100"/>
      <c r="I30" s="100"/>
      <c r="J30" s="44"/>
      <c r="K30" s="76"/>
      <c r="L30" s="76"/>
      <c r="M30" s="76"/>
    </row>
    <row r="31" spans="1:13" s="74" customFormat="1" ht="16.5" customHeight="1">
      <c r="A31" s="61">
        <v>4</v>
      </c>
      <c r="B31" s="490" t="s">
        <v>9</v>
      </c>
      <c r="C31" s="491"/>
      <c r="D31" s="236">
        <f>+'Ekamut-caxs'!D31</f>
        <v>10</v>
      </c>
      <c r="E31" s="328"/>
      <c r="F31" s="109"/>
      <c r="G31" s="100"/>
      <c r="H31" s="100"/>
      <c r="I31" s="100"/>
      <c r="J31" s="44"/>
      <c r="K31" s="76"/>
      <c r="L31" s="76"/>
      <c r="M31" s="76"/>
    </row>
    <row r="32" spans="1:13" s="76" customFormat="1" ht="16.5" hidden="1" customHeight="1">
      <c r="A32" s="61">
        <v>12</v>
      </c>
      <c r="B32" s="492"/>
      <c r="C32" s="493"/>
      <c r="D32" s="235">
        <f>+'Ekamut-caxs'!D32</f>
        <v>0</v>
      </c>
      <c r="E32" s="329"/>
      <c r="F32" s="109"/>
      <c r="G32" s="100"/>
      <c r="H32" s="100"/>
      <c r="I32" s="100"/>
      <c r="J32" s="44"/>
    </row>
    <row r="33" spans="1:13" s="76" customFormat="1" ht="16.5" hidden="1" customHeight="1">
      <c r="A33" s="61">
        <v>13</v>
      </c>
      <c r="B33" s="492"/>
      <c r="C33" s="493"/>
      <c r="D33" s="235">
        <f>+'Ekamut-caxs'!D33</f>
        <v>0</v>
      </c>
      <c r="E33" s="329"/>
      <c r="F33" s="105"/>
      <c r="G33" s="100"/>
      <c r="H33" s="100"/>
      <c r="I33" s="100"/>
      <c r="J33" s="44"/>
    </row>
    <row r="34" spans="1:13" s="74" customFormat="1" ht="24" customHeight="1">
      <c r="A34" s="12" t="s">
        <v>33</v>
      </c>
      <c r="B34" s="502" t="s">
        <v>82</v>
      </c>
      <c r="C34" s="503"/>
      <c r="D34" s="244">
        <f>D35+D79+D92</f>
        <v>63936.700000000004</v>
      </c>
      <c r="E34" s="327"/>
      <c r="F34" s="266"/>
      <c r="G34" s="44"/>
      <c r="H34" s="44"/>
      <c r="I34" s="44"/>
      <c r="J34" s="44"/>
      <c r="K34" s="76"/>
      <c r="L34" s="76"/>
      <c r="M34" s="76"/>
    </row>
    <row r="35" spans="1:13" s="74" customFormat="1" ht="22.5" customHeight="1">
      <c r="A35" s="15" t="s">
        <v>55</v>
      </c>
      <c r="B35" s="502" t="s">
        <v>58</v>
      </c>
      <c r="C35" s="503"/>
      <c r="D35" s="244">
        <f>SUM(D36,D40:D45,D49:D73,D77:D78)</f>
        <v>62786.8</v>
      </c>
      <c r="E35" s="327"/>
      <c r="F35" s="106"/>
      <c r="G35" s="44"/>
      <c r="H35" s="44"/>
      <c r="I35" s="44"/>
      <c r="J35" s="44"/>
      <c r="K35" s="76"/>
      <c r="L35" s="76"/>
      <c r="M35" s="76"/>
    </row>
    <row r="36" spans="1:13" s="94" customFormat="1" ht="18" customHeight="1">
      <c r="A36" s="61">
        <v>1</v>
      </c>
      <c r="B36" s="490" t="s">
        <v>11</v>
      </c>
      <c r="C36" s="491"/>
      <c r="D36" s="236">
        <f>+'Ekamut-caxs'!D37</f>
        <v>58945.8</v>
      </c>
      <c r="E36" s="328"/>
      <c r="F36" s="110"/>
      <c r="G36" s="101"/>
      <c r="H36" s="101"/>
      <c r="I36" s="101"/>
      <c r="J36" s="101"/>
      <c r="K36" s="93"/>
      <c r="L36" s="93"/>
      <c r="M36" s="93"/>
    </row>
    <row r="37" spans="1:13" s="84" customFormat="1" ht="18" customHeight="1">
      <c r="A37" s="27">
        <v>1.1000000000000001</v>
      </c>
      <c r="B37" s="496" t="s">
        <v>117</v>
      </c>
      <c r="C37" s="497"/>
      <c r="D37" s="248">
        <f>+'Ekamut-caxs'!D38</f>
        <v>1382</v>
      </c>
      <c r="E37" s="330"/>
      <c r="F37" s="255"/>
      <c r="G37" s="102"/>
      <c r="H37" s="102"/>
      <c r="I37" s="102"/>
      <c r="J37" s="102"/>
      <c r="K37" s="83"/>
      <c r="L37" s="83"/>
      <c r="M37" s="83"/>
    </row>
    <row r="38" spans="1:13" s="84" customFormat="1" ht="18" hidden="1" customHeight="1">
      <c r="A38" s="27">
        <v>1.2</v>
      </c>
      <c r="B38" s="496" t="s">
        <v>12</v>
      </c>
      <c r="C38" s="497"/>
      <c r="D38" s="248">
        <f>+'Ekamut-caxs'!D39</f>
        <v>0</v>
      </c>
      <c r="E38" s="330"/>
      <c r="F38" s="111"/>
      <c r="G38" s="102"/>
      <c r="H38" s="102"/>
      <c r="I38" s="102"/>
      <c r="J38" s="102"/>
      <c r="K38" s="83"/>
      <c r="L38" s="83"/>
      <c r="M38" s="83"/>
    </row>
    <row r="39" spans="1:13" s="84" customFormat="1" ht="18" hidden="1" customHeight="1">
      <c r="A39" s="27">
        <v>1.3</v>
      </c>
      <c r="B39" s="496" t="str">
        <f>+'Ekamut-caxs'!B40</f>
        <v>կամավոր ատեստ. գծով լրավճար</v>
      </c>
      <c r="C39" s="497"/>
      <c r="D39" s="248">
        <f>+'Ekamut-caxs'!D40</f>
        <v>0</v>
      </c>
      <c r="E39" s="330"/>
      <c r="F39" s="111"/>
      <c r="G39" s="102"/>
      <c r="H39" s="102"/>
      <c r="I39" s="102"/>
      <c r="J39" s="102"/>
      <c r="K39" s="83"/>
      <c r="L39" s="83"/>
      <c r="M39" s="83"/>
    </row>
    <row r="40" spans="1:13" s="96" customFormat="1" ht="18" customHeight="1">
      <c r="A40" s="61">
        <v>2</v>
      </c>
      <c r="B40" s="490" t="s">
        <v>14</v>
      </c>
      <c r="C40" s="491"/>
      <c r="D40" s="236">
        <f>+'Ekamut-caxs'!D41</f>
        <v>941.4</v>
      </c>
      <c r="E40" s="328"/>
      <c r="F40" s="312"/>
      <c r="G40" s="66"/>
      <c r="H40" s="66"/>
      <c r="I40" s="66"/>
      <c r="J40" s="66"/>
      <c r="K40" s="95"/>
      <c r="L40" s="95"/>
      <c r="M40" s="95"/>
    </row>
    <row r="41" spans="1:13" s="96" customFormat="1" ht="18" customHeight="1">
      <c r="A41" s="61">
        <v>3</v>
      </c>
      <c r="B41" s="490" t="s">
        <v>13</v>
      </c>
      <c r="C41" s="491"/>
      <c r="D41" s="236">
        <f>+'Ekamut-caxs'!D42</f>
        <v>331.3</v>
      </c>
      <c r="E41" s="328"/>
      <c r="F41" s="312"/>
      <c r="G41" s="66"/>
      <c r="H41" s="66"/>
      <c r="I41" s="66"/>
      <c r="J41" s="66"/>
      <c r="K41" s="95"/>
      <c r="L41" s="95"/>
      <c r="M41" s="95"/>
    </row>
    <row r="42" spans="1:13" s="96" customFormat="1" ht="18" customHeight="1">
      <c r="A42" s="61">
        <v>4</v>
      </c>
      <c r="B42" s="490" t="s">
        <v>15</v>
      </c>
      <c r="C42" s="491"/>
      <c r="D42" s="235">
        <f>+Komunal!M27</f>
        <v>473.7</v>
      </c>
      <c r="E42" s="328"/>
      <c r="F42" s="312"/>
      <c r="G42" s="66"/>
      <c r="H42" s="66"/>
      <c r="I42" s="66"/>
      <c r="J42" s="66"/>
      <c r="K42" s="95"/>
      <c r="L42" s="95"/>
      <c r="M42" s="95"/>
    </row>
    <row r="43" spans="1:13" s="96" customFormat="1" ht="18" customHeight="1">
      <c r="A43" s="61">
        <v>5</v>
      </c>
      <c r="B43" s="490" t="s">
        <v>16</v>
      </c>
      <c r="C43" s="491"/>
      <c r="D43" s="236">
        <f>+'Ekamut-caxs'!D44</f>
        <v>45</v>
      </c>
      <c r="E43" s="328"/>
      <c r="F43" s="112"/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1">
        <v>6</v>
      </c>
      <c r="B44" s="490" t="s">
        <v>17</v>
      </c>
      <c r="C44" s="491"/>
      <c r="D44" s="236">
        <f>+'Ekamut-caxs'!D45</f>
        <v>50</v>
      </c>
      <c r="E44" s="328"/>
      <c r="F44" s="112"/>
      <c r="G44" s="66"/>
      <c r="H44" s="66"/>
      <c r="I44" s="66"/>
      <c r="J44" s="66"/>
      <c r="K44" s="95"/>
      <c r="L44" s="95"/>
      <c r="M44" s="95"/>
    </row>
    <row r="45" spans="1:13" s="96" customFormat="1" ht="18" customHeight="1">
      <c r="A45" s="61">
        <v>7</v>
      </c>
      <c r="B45" s="490" t="s">
        <v>18</v>
      </c>
      <c r="C45" s="491"/>
      <c r="D45" s="236">
        <f>SUM(D46:D48)</f>
        <v>151.6</v>
      </c>
      <c r="E45" s="328"/>
      <c r="F45" s="112"/>
      <c r="G45" s="66"/>
      <c r="H45" s="66"/>
      <c r="I45" s="66"/>
      <c r="J45" s="66"/>
      <c r="K45" s="95"/>
      <c r="L45" s="95"/>
      <c r="M45" s="95"/>
    </row>
    <row r="46" spans="1:13" ht="18" customHeight="1">
      <c r="A46" s="27">
        <v>7.1</v>
      </c>
      <c r="B46" s="496" t="s">
        <v>19</v>
      </c>
      <c r="C46" s="497"/>
      <c r="D46" s="248">
        <f>+'Ekamut-caxs'!D47</f>
        <v>57.6</v>
      </c>
      <c r="E46" s="328"/>
    </row>
    <row r="47" spans="1:13" ht="18" customHeight="1">
      <c r="A47" s="27">
        <v>7.2</v>
      </c>
      <c r="B47" s="496" t="s">
        <v>20</v>
      </c>
      <c r="C47" s="497"/>
      <c r="D47" s="248">
        <f>+'Ekamut-caxs'!D48</f>
        <v>10</v>
      </c>
      <c r="E47" s="328"/>
    </row>
    <row r="48" spans="1:13" ht="18" customHeight="1">
      <c r="A48" s="27">
        <v>7.3</v>
      </c>
      <c r="B48" s="496" t="s">
        <v>21</v>
      </c>
      <c r="C48" s="497"/>
      <c r="D48" s="248">
        <f>+'Ekamut-caxs'!D49</f>
        <v>84</v>
      </c>
      <c r="E48" s="328"/>
    </row>
    <row r="49" spans="1:13" s="96" customFormat="1" ht="18" hidden="1" customHeight="1">
      <c r="A49" s="61">
        <v>8</v>
      </c>
      <c r="B49" s="490" t="s">
        <v>22</v>
      </c>
      <c r="C49" s="491"/>
      <c r="D49" s="236">
        <f>+'Ekamut-caxs'!D50</f>
        <v>0</v>
      </c>
      <c r="E49" s="328"/>
      <c r="F49" s="112"/>
      <c r="G49" s="66"/>
      <c r="H49" s="66"/>
      <c r="I49" s="66"/>
      <c r="J49" s="66"/>
      <c r="K49" s="95"/>
      <c r="L49" s="95"/>
      <c r="M49" s="95"/>
    </row>
    <row r="50" spans="1:13" s="96" customFormat="1" ht="18" customHeight="1">
      <c r="A50" s="61">
        <v>8</v>
      </c>
      <c r="B50" s="490" t="s">
        <v>29</v>
      </c>
      <c r="C50" s="491"/>
      <c r="D50" s="235">
        <f>+'Ekamut-caxs'!D51</f>
        <v>250</v>
      </c>
      <c r="E50" s="329"/>
      <c r="F50" s="6"/>
      <c r="G50" s="66"/>
      <c r="H50" s="66"/>
      <c r="I50" s="66"/>
      <c r="J50" s="66"/>
      <c r="K50" s="95"/>
      <c r="L50" s="95"/>
      <c r="M50" s="95"/>
    </row>
    <row r="51" spans="1:13" s="96" customFormat="1" ht="18" customHeight="1">
      <c r="A51" s="61">
        <v>9</v>
      </c>
      <c r="B51" s="490" t="s">
        <v>23</v>
      </c>
      <c r="C51" s="491"/>
      <c r="D51" s="235">
        <f>+'Ekamut-caxs'!D52</f>
        <v>172.5</v>
      </c>
      <c r="E51" s="329"/>
      <c r="F51" s="112"/>
      <c r="G51" s="66"/>
      <c r="H51" s="66"/>
      <c r="I51" s="66"/>
      <c r="J51" s="66"/>
      <c r="K51" s="95"/>
      <c r="L51" s="95"/>
      <c r="M51" s="95"/>
    </row>
    <row r="52" spans="1:13" s="96" customFormat="1" ht="18" customHeight="1">
      <c r="A52" s="61">
        <v>10</v>
      </c>
      <c r="B52" s="490" t="s">
        <v>74</v>
      </c>
      <c r="C52" s="491"/>
      <c r="D52" s="235">
        <f>+'Ekamut-caxs'!D53</f>
        <v>130</v>
      </c>
      <c r="E52" s="329"/>
      <c r="F52" s="112"/>
      <c r="G52" s="66"/>
      <c r="H52" s="66"/>
      <c r="I52" s="66"/>
      <c r="J52" s="66"/>
      <c r="K52" s="95"/>
      <c r="L52" s="95"/>
      <c r="M52" s="95"/>
    </row>
    <row r="53" spans="1:13" s="68" customFormat="1" ht="18" customHeight="1">
      <c r="A53" s="61">
        <v>11</v>
      </c>
      <c r="B53" s="490" t="s">
        <v>47</v>
      </c>
      <c r="C53" s="491"/>
      <c r="D53" s="236">
        <f>+'Ekamut-caxs'!D54</f>
        <v>200</v>
      </c>
      <c r="E53" s="328"/>
      <c r="F53" s="113"/>
      <c r="G53" s="66"/>
      <c r="H53" s="66"/>
      <c r="I53" s="66"/>
      <c r="J53" s="56"/>
      <c r="K53" s="67"/>
      <c r="L53" s="67"/>
      <c r="M53" s="67"/>
    </row>
    <row r="54" spans="1:13" s="96" customFormat="1" ht="18" hidden="1" customHeight="1">
      <c r="A54" s="61">
        <v>13</v>
      </c>
      <c r="B54" s="490" t="s">
        <v>118</v>
      </c>
      <c r="C54" s="491"/>
      <c r="D54" s="236">
        <f>+'Ekamut-caxs'!D55</f>
        <v>0</v>
      </c>
      <c r="E54" s="328"/>
      <c r="F54" s="112"/>
      <c r="G54" s="66"/>
      <c r="H54" s="66"/>
      <c r="I54" s="66"/>
      <c r="J54" s="66"/>
      <c r="K54" s="95"/>
      <c r="L54" s="95"/>
      <c r="M54" s="95"/>
    </row>
    <row r="55" spans="1:13" s="96" customFormat="1" ht="18" hidden="1" customHeight="1">
      <c r="A55" s="61">
        <v>14</v>
      </c>
      <c r="B55" s="490" t="s">
        <v>119</v>
      </c>
      <c r="C55" s="491"/>
      <c r="D55" s="236">
        <f>+'Ekamut-caxs'!D56</f>
        <v>0</v>
      </c>
      <c r="E55" s="328"/>
      <c r="F55" s="112"/>
      <c r="G55" s="66"/>
      <c r="H55" s="66"/>
      <c r="I55" s="66"/>
      <c r="J55" s="66"/>
      <c r="K55" s="95"/>
      <c r="L55" s="95"/>
      <c r="M55" s="95"/>
    </row>
    <row r="56" spans="1:13" s="96" customFormat="1" ht="18" hidden="1" customHeight="1">
      <c r="A56" s="61">
        <v>15</v>
      </c>
      <c r="B56" s="490" t="s">
        <v>24</v>
      </c>
      <c r="C56" s="491"/>
      <c r="D56" s="236">
        <f>+'Ekamut-caxs'!D57</f>
        <v>0</v>
      </c>
      <c r="E56" s="328"/>
      <c r="F56" s="112"/>
      <c r="G56" s="66"/>
      <c r="H56" s="66"/>
      <c r="I56" s="66"/>
      <c r="J56" s="66"/>
      <c r="K56" s="95"/>
      <c r="L56" s="95"/>
      <c r="M56" s="95"/>
    </row>
    <row r="57" spans="1:13" s="94" customFormat="1" ht="17.25" customHeight="1">
      <c r="A57" s="61">
        <v>12</v>
      </c>
      <c r="B57" s="490" t="s">
        <v>25</v>
      </c>
      <c r="C57" s="491"/>
      <c r="D57" s="236">
        <f>+'Ekamut-caxs'!D58</f>
        <v>58.8</v>
      </c>
      <c r="E57" s="328"/>
      <c r="F57" s="110"/>
      <c r="G57" s="101"/>
      <c r="H57" s="101"/>
      <c r="I57" s="101"/>
      <c r="J57" s="101"/>
      <c r="K57" s="93"/>
      <c r="L57" s="93"/>
      <c r="M57" s="93"/>
    </row>
    <row r="58" spans="1:13" s="94" customFormat="1" ht="18" hidden="1" customHeight="1">
      <c r="A58" s="61">
        <v>17</v>
      </c>
      <c r="B58" s="490" t="s">
        <v>66</v>
      </c>
      <c r="C58" s="491"/>
      <c r="D58" s="236">
        <f>+'Ekamut-caxs'!D59</f>
        <v>0</v>
      </c>
      <c r="E58" s="328"/>
      <c r="F58" s="110"/>
      <c r="G58" s="101"/>
      <c r="H58" s="101"/>
      <c r="I58" s="101"/>
      <c r="J58" s="101"/>
      <c r="K58" s="93"/>
      <c r="L58" s="93"/>
      <c r="M58" s="93"/>
    </row>
    <row r="59" spans="1:13" s="94" customFormat="1" ht="18" hidden="1" customHeight="1">
      <c r="A59" s="61">
        <v>18</v>
      </c>
      <c r="B59" s="490" t="s">
        <v>53</v>
      </c>
      <c r="C59" s="491"/>
      <c r="D59" s="236">
        <f>+'Ekamut-caxs'!D60</f>
        <v>0</v>
      </c>
      <c r="E59" s="328"/>
      <c r="F59" s="110"/>
      <c r="G59" s="101"/>
      <c r="H59" s="101"/>
      <c r="I59" s="101"/>
      <c r="J59" s="101"/>
      <c r="K59" s="93"/>
      <c r="L59" s="93"/>
      <c r="M59" s="93"/>
    </row>
    <row r="60" spans="1:13" s="68" customFormat="1" ht="18" customHeight="1">
      <c r="A60" s="61">
        <v>13</v>
      </c>
      <c r="B60" s="490" t="s">
        <v>44</v>
      </c>
      <c r="C60" s="491"/>
      <c r="D60" s="236">
        <f>+'Ekamut-caxs'!D61</f>
        <v>224</v>
      </c>
      <c r="E60" s="328"/>
      <c r="F60" s="113"/>
      <c r="G60" s="66"/>
      <c r="H60" s="66"/>
      <c r="I60" s="66"/>
      <c r="J60" s="56"/>
      <c r="K60" s="67"/>
      <c r="L60" s="67"/>
      <c r="M60" s="67"/>
    </row>
    <row r="61" spans="1:13" s="68" customFormat="1" ht="18.75" customHeight="1">
      <c r="A61" s="61">
        <v>14</v>
      </c>
      <c r="B61" s="490" t="s">
        <v>75</v>
      </c>
      <c r="C61" s="491"/>
      <c r="D61" s="236">
        <f>+'Ekamut-caxs'!D62</f>
        <v>100</v>
      </c>
      <c r="E61" s="328"/>
      <c r="F61" s="113"/>
      <c r="G61" s="66"/>
      <c r="H61" s="66"/>
      <c r="I61" s="66"/>
      <c r="J61" s="56"/>
      <c r="K61" s="67"/>
      <c r="L61" s="67"/>
      <c r="M61" s="67"/>
    </row>
    <row r="62" spans="1:13" s="68" customFormat="1" ht="18" customHeight="1">
      <c r="A62" s="61">
        <v>15</v>
      </c>
      <c r="B62" s="490" t="s">
        <v>76</v>
      </c>
      <c r="C62" s="491"/>
      <c r="D62" s="236">
        <f>+'Ekamut-caxs'!D63</f>
        <v>95</v>
      </c>
      <c r="E62" s="328"/>
      <c r="F62" s="6"/>
      <c r="G62" s="66"/>
      <c r="H62" s="66"/>
      <c r="I62" s="66"/>
      <c r="J62" s="56"/>
      <c r="K62" s="67"/>
      <c r="L62" s="67"/>
      <c r="M62" s="67"/>
    </row>
    <row r="63" spans="1:13" s="68" customFormat="1" ht="18" hidden="1" customHeight="1">
      <c r="A63" s="61">
        <v>22</v>
      </c>
      <c r="B63" s="490" t="s">
        <v>45</v>
      </c>
      <c r="C63" s="491"/>
      <c r="D63" s="236">
        <f>+'Ekamut-caxs'!D64</f>
        <v>0</v>
      </c>
      <c r="E63" s="328"/>
      <c r="F63" s="113"/>
      <c r="G63" s="66"/>
      <c r="H63" s="66"/>
      <c r="I63" s="66"/>
      <c r="J63" s="56"/>
      <c r="K63" s="67"/>
      <c r="L63" s="67"/>
      <c r="M63" s="67"/>
    </row>
    <row r="64" spans="1:13" s="68" customFormat="1" ht="18" hidden="1" customHeight="1">
      <c r="A64" s="61">
        <v>23</v>
      </c>
      <c r="B64" s="490" t="s">
        <v>120</v>
      </c>
      <c r="C64" s="491"/>
      <c r="D64" s="236">
        <f>+'Ekamut-caxs'!D65</f>
        <v>0</v>
      </c>
      <c r="E64" s="328"/>
      <c r="F64" s="113"/>
      <c r="G64" s="66"/>
      <c r="H64" s="66"/>
      <c r="I64" s="66"/>
      <c r="J64" s="56"/>
      <c r="K64" s="67"/>
      <c r="L64" s="67"/>
      <c r="M64" s="67"/>
    </row>
    <row r="65" spans="1:13" s="68" customFormat="1" ht="18" hidden="1" customHeight="1">
      <c r="A65" s="61">
        <v>24</v>
      </c>
      <c r="B65" s="490" t="s">
        <v>46</v>
      </c>
      <c r="C65" s="491"/>
      <c r="D65" s="236">
        <f>+'Ekamut-caxs'!D66</f>
        <v>0</v>
      </c>
      <c r="E65" s="328"/>
      <c r="F65" s="113"/>
      <c r="G65" s="66"/>
      <c r="H65" s="66"/>
      <c r="I65" s="66"/>
      <c r="J65" s="56"/>
      <c r="K65" s="67"/>
      <c r="L65" s="67"/>
      <c r="M65" s="67"/>
    </row>
    <row r="66" spans="1:13" s="68" customFormat="1" ht="18" hidden="1" customHeight="1">
      <c r="A66" s="61">
        <v>25</v>
      </c>
      <c r="B66" s="490" t="s">
        <v>63</v>
      </c>
      <c r="C66" s="491"/>
      <c r="D66" s="236">
        <f>+'Ekamut-caxs'!D67</f>
        <v>0</v>
      </c>
      <c r="E66" s="328"/>
      <c r="F66" s="113"/>
      <c r="G66" s="66"/>
      <c r="H66" s="66"/>
      <c r="I66" s="66"/>
      <c r="J66" s="56"/>
      <c r="K66" s="67"/>
      <c r="L66" s="67"/>
      <c r="M66" s="67"/>
    </row>
    <row r="67" spans="1:13" s="68" customFormat="1" ht="18" hidden="1" customHeight="1">
      <c r="A67" s="61">
        <v>26</v>
      </c>
      <c r="B67" s="490" t="s">
        <v>190</v>
      </c>
      <c r="C67" s="491"/>
      <c r="D67" s="236">
        <f>+'Ekamut-caxs'!D68</f>
        <v>0</v>
      </c>
      <c r="E67" s="328"/>
      <c r="F67" s="113"/>
      <c r="G67" s="66"/>
      <c r="H67" s="66"/>
      <c r="I67" s="66"/>
      <c r="J67" s="56"/>
      <c r="K67" s="67"/>
      <c r="L67" s="67"/>
      <c r="M67" s="67"/>
    </row>
    <row r="68" spans="1:13" s="68" customFormat="1" ht="18" customHeight="1">
      <c r="A68" s="61">
        <v>16</v>
      </c>
      <c r="B68" s="490" t="s">
        <v>191</v>
      </c>
      <c r="C68" s="491"/>
      <c r="D68" s="236">
        <f>+'Ekamut-caxs'!D69</f>
        <v>250</v>
      </c>
      <c r="E68" s="328"/>
      <c r="F68" s="113"/>
      <c r="G68" s="66"/>
      <c r="H68" s="66"/>
      <c r="I68" s="66"/>
      <c r="J68" s="56"/>
      <c r="K68" s="67"/>
      <c r="L68" s="67"/>
      <c r="M68" s="67"/>
    </row>
    <row r="69" spans="1:13" s="68" customFormat="1" ht="18" hidden="1" customHeight="1">
      <c r="A69" s="61">
        <v>28</v>
      </c>
      <c r="B69" s="492"/>
      <c r="C69" s="493"/>
      <c r="D69" s="235">
        <f>+'Ekamut-caxs'!D70</f>
        <v>0</v>
      </c>
      <c r="E69" s="329"/>
      <c r="F69" s="113"/>
      <c r="G69" s="66"/>
      <c r="H69" s="66"/>
      <c r="I69" s="66"/>
      <c r="J69" s="56"/>
      <c r="K69" s="67"/>
      <c r="L69" s="67"/>
      <c r="M69" s="67"/>
    </row>
    <row r="70" spans="1:13" s="68" customFormat="1" ht="18" hidden="1" customHeight="1">
      <c r="A70" s="61">
        <v>29</v>
      </c>
      <c r="B70" s="492"/>
      <c r="C70" s="493"/>
      <c r="D70" s="235">
        <f>+'Ekamut-caxs'!D71</f>
        <v>0</v>
      </c>
      <c r="E70" s="329"/>
      <c r="F70" s="113"/>
      <c r="G70" s="66"/>
      <c r="H70" s="66"/>
      <c r="I70" s="66"/>
      <c r="J70" s="56"/>
      <c r="K70" s="67"/>
      <c r="L70" s="67"/>
      <c r="M70" s="67"/>
    </row>
    <row r="71" spans="1:13" s="67" customFormat="1" ht="18" hidden="1" customHeight="1">
      <c r="A71" s="61">
        <v>30</v>
      </c>
      <c r="B71" s="492"/>
      <c r="C71" s="493"/>
      <c r="D71" s="235">
        <f>+'Ekamut-caxs'!D72</f>
        <v>0</v>
      </c>
      <c r="E71" s="329"/>
      <c r="F71" s="113"/>
      <c r="G71" s="66"/>
      <c r="H71" s="66"/>
      <c r="I71" s="66"/>
      <c r="J71" s="56"/>
    </row>
    <row r="72" spans="1:13" s="67" customFormat="1" ht="18" hidden="1" customHeight="1">
      <c r="A72" s="61">
        <v>31</v>
      </c>
      <c r="B72" s="492"/>
      <c r="C72" s="493"/>
      <c r="D72" s="235">
        <f>+'Ekamut-caxs'!D73</f>
        <v>0</v>
      </c>
      <c r="E72" s="329"/>
      <c r="F72" s="105"/>
      <c r="G72" s="66"/>
      <c r="H72" s="66"/>
      <c r="I72" s="66"/>
      <c r="J72" s="56"/>
    </row>
    <row r="73" spans="1:13" s="96" customFormat="1" ht="22.5" hidden="1" customHeight="1">
      <c r="A73" s="61">
        <v>32</v>
      </c>
      <c r="B73" s="490" t="s">
        <v>34</v>
      </c>
      <c r="C73" s="491"/>
      <c r="D73" s="236">
        <f>SUM(D74:D76)</f>
        <v>0</v>
      </c>
      <c r="E73" s="328"/>
      <c r="F73" s="112"/>
      <c r="G73" s="66"/>
      <c r="H73" s="66"/>
      <c r="I73" s="66"/>
      <c r="J73" s="66"/>
      <c r="K73" s="95"/>
      <c r="L73" s="95"/>
      <c r="M73" s="95"/>
    </row>
    <row r="74" spans="1:13" ht="19.5" hidden="1" customHeight="1">
      <c r="A74" s="14">
        <v>32.1</v>
      </c>
      <c r="B74" s="496" t="s">
        <v>35</v>
      </c>
      <c r="C74" s="497"/>
      <c r="D74" s="225"/>
      <c r="E74" s="331"/>
    </row>
    <row r="75" spans="1:13" ht="19.5" hidden="1" customHeight="1">
      <c r="A75" s="14">
        <v>32.200000000000003</v>
      </c>
      <c r="B75" s="496" t="s">
        <v>48</v>
      </c>
      <c r="C75" s="497"/>
      <c r="D75" s="225"/>
      <c r="E75" s="331"/>
    </row>
    <row r="76" spans="1:13" ht="19.5" hidden="1" customHeight="1">
      <c r="A76" s="14">
        <v>32.299999999999997</v>
      </c>
      <c r="B76" s="496" t="s">
        <v>83</v>
      </c>
      <c r="C76" s="497"/>
      <c r="D76" s="248">
        <f>+'Ekamut-caxs'!D76</f>
        <v>0</v>
      </c>
      <c r="E76" s="331"/>
    </row>
    <row r="77" spans="1:13" s="96" customFormat="1" ht="17.25" customHeight="1">
      <c r="A77" s="70">
        <v>17</v>
      </c>
      <c r="B77" s="490" t="s">
        <v>36</v>
      </c>
      <c r="C77" s="491"/>
      <c r="D77" s="236">
        <f>+'Deb. ev kreditor'!D59-'Deb. ev kreditor'!D54</f>
        <v>367.7000000000001</v>
      </c>
      <c r="E77" s="328"/>
      <c r="F77" s="112"/>
      <c r="G77" s="66"/>
      <c r="H77" s="66"/>
      <c r="I77" s="66"/>
      <c r="J77" s="66"/>
      <c r="K77" s="95"/>
      <c r="L77" s="95"/>
      <c r="M77" s="95"/>
    </row>
    <row r="78" spans="1:13" s="96" customFormat="1" ht="16.5" hidden="1" customHeight="1">
      <c r="A78" s="70">
        <v>34</v>
      </c>
      <c r="B78" s="490" t="s">
        <v>84</v>
      </c>
      <c r="C78" s="491"/>
      <c r="D78" s="235"/>
      <c r="E78" s="329"/>
      <c r="F78" s="112"/>
      <c r="G78" s="66"/>
      <c r="H78" s="66"/>
      <c r="I78" s="66"/>
      <c r="J78" s="66"/>
      <c r="K78" s="95"/>
      <c r="L78" s="95"/>
      <c r="M78" s="95"/>
    </row>
    <row r="79" spans="1:13" s="80" customFormat="1" ht="25.5" customHeight="1">
      <c r="A79" s="40" t="s">
        <v>56</v>
      </c>
      <c r="B79" s="506" t="s">
        <v>59</v>
      </c>
      <c r="C79" s="507"/>
      <c r="D79" s="244">
        <f>D80+D88</f>
        <v>1149.9000000000001</v>
      </c>
      <c r="E79" s="327"/>
      <c r="F79" s="114"/>
      <c r="G79" s="103"/>
      <c r="H79" s="103"/>
      <c r="I79" s="103"/>
      <c r="J79" s="103"/>
      <c r="K79" s="79"/>
      <c r="L79" s="79"/>
      <c r="M79" s="79"/>
    </row>
    <row r="80" spans="1:13" s="94" customFormat="1" ht="26.25" customHeight="1">
      <c r="A80" s="70">
        <v>1</v>
      </c>
      <c r="B80" s="490" t="s">
        <v>89</v>
      </c>
      <c r="C80" s="491"/>
      <c r="D80" s="236">
        <f>SUM(D81:D87)</f>
        <v>1149.9000000000001</v>
      </c>
      <c r="E80" s="328"/>
      <c r="F80" s="110"/>
      <c r="G80" s="101"/>
      <c r="H80" s="101"/>
      <c r="I80" s="101"/>
      <c r="J80" s="101"/>
      <c r="K80" s="93"/>
      <c r="L80" s="93"/>
      <c r="M80" s="93"/>
    </row>
    <row r="81" spans="1:13" s="94" customFormat="1" ht="17.25" customHeight="1">
      <c r="A81" s="70">
        <v>1.1000000000000001</v>
      </c>
      <c r="B81" s="490" t="s">
        <v>85</v>
      </c>
      <c r="C81" s="491"/>
      <c r="D81" s="235">
        <v>550</v>
      </c>
      <c r="E81" s="329"/>
      <c r="F81" s="110"/>
      <c r="G81" s="101"/>
      <c r="H81" s="101"/>
      <c r="I81" s="101"/>
      <c r="J81" s="101"/>
      <c r="K81" s="93"/>
      <c r="L81" s="93"/>
      <c r="M81" s="93"/>
    </row>
    <row r="82" spans="1:13" s="94" customFormat="1" ht="17.25" hidden="1" customHeight="1">
      <c r="A82" s="70">
        <v>1.2</v>
      </c>
      <c r="B82" s="490" t="s">
        <v>86</v>
      </c>
      <c r="C82" s="491"/>
      <c r="D82" s="235"/>
      <c r="E82" s="329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8" customHeight="1">
      <c r="A83" s="70">
        <v>1.2</v>
      </c>
      <c r="B83" s="490" t="s">
        <v>87</v>
      </c>
      <c r="C83" s="491"/>
      <c r="D83" s="235">
        <v>300</v>
      </c>
      <c r="E83" s="329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8" customHeight="1">
      <c r="A84" s="70">
        <v>1.3</v>
      </c>
      <c r="B84" s="490" t="s">
        <v>192</v>
      </c>
      <c r="C84" s="491"/>
      <c r="D84" s="235">
        <v>299.89999999999998</v>
      </c>
      <c r="E84" s="329"/>
      <c r="F84" s="110"/>
      <c r="G84" s="101"/>
      <c r="H84" s="101"/>
      <c r="I84" s="101"/>
      <c r="J84" s="101"/>
      <c r="K84" s="93"/>
      <c r="L84" s="93"/>
      <c r="M84" s="93"/>
    </row>
    <row r="85" spans="1:13" s="94" customFormat="1" ht="17.25" hidden="1" customHeight="1">
      <c r="A85" s="70">
        <v>1.5</v>
      </c>
      <c r="B85" s="490" t="s">
        <v>64</v>
      </c>
      <c r="C85" s="491"/>
      <c r="D85" s="235"/>
      <c r="E85" s="329"/>
      <c r="F85" s="110"/>
      <c r="G85" s="101"/>
      <c r="H85" s="101"/>
      <c r="I85" s="101"/>
      <c r="J85" s="101"/>
      <c r="K85" s="93"/>
      <c r="L85" s="93"/>
      <c r="M85" s="93"/>
    </row>
    <row r="86" spans="1:13" s="94" customFormat="1" ht="17.25" hidden="1" customHeight="1">
      <c r="A86" s="70">
        <v>1.6</v>
      </c>
      <c r="B86" s="492" t="s">
        <v>65</v>
      </c>
      <c r="C86" s="493"/>
      <c r="D86" s="235"/>
      <c r="E86" s="329"/>
      <c r="F86" s="110"/>
      <c r="G86" s="101"/>
      <c r="H86" s="101"/>
      <c r="I86" s="101"/>
      <c r="J86" s="101"/>
      <c r="K86" s="93"/>
      <c r="L86" s="93"/>
      <c r="M86" s="93"/>
    </row>
    <row r="87" spans="1:13" s="94" customFormat="1" ht="17.25" hidden="1" customHeight="1">
      <c r="A87" s="70">
        <v>1.7</v>
      </c>
      <c r="B87" s="492"/>
      <c r="C87" s="493"/>
      <c r="D87" s="235"/>
      <c r="E87" s="329"/>
      <c r="F87" s="105"/>
      <c r="G87" s="101"/>
      <c r="H87" s="101"/>
      <c r="I87" s="101"/>
      <c r="J87" s="101"/>
      <c r="K87" s="93"/>
      <c r="L87" s="93"/>
      <c r="M87" s="93"/>
    </row>
    <row r="88" spans="1:13" s="94" customFormat="1" ht="27" hidden="1" customHeight="1">
      <c r="A88" s="70">
        <v>2</v>
      </c>
      <c r="B88" s="490" t="s">
        <v>90</v>
      </c>
      <c r="C88" s="491"/>
      <c r="D88" s="236">
        <f>SUM(D89:D91)</f>
        <v>0</v>
      </c>
      <c r="E88" s="328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8.75" hidden="1" customHeight="1">
      <c r="A89" s="70">
        <v>2.1</v>
      </c>
      <c r="B89" s="490" t="s">
        <v>61</v>
      </c>
      <c r="C89" s="491"/>
      <c r="D89" s="235"/>
      <c r="E89" s="329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8.75" hidden="1" customHeight="1">
      <c r="A90" s="70">
        <v>2.2000000000000002</v>
      </c>
      <c r="B90" s="490" t="s">
        <v>60</v>
      </c>
      <c r="C90" s="491"/>
      <c r="D90" s="235"/>
      <c r="E90" s="329"/>
      <c r="F90" s="110"/>
      <c r="G90" s="101"/>
      <c r="H90" s="101"/>
      <c r="I90" s="101"/>
      <c r="J90" s="101"/>
      <c r="K90" s="93"/>
      <c r="L90" s="93"/>
      <c r="M90" s="93"/>
    </row>
    <row r="91" spans="1:13" s="94" customFormat="1" ht="18.75" hidden="1" customHeight="1">
      <c r="A91" s="70">
        <v>2.2999999999999998</v>
      </c>
      <c r="B91" s="490" t="s">
        <v>49</v>
      </c>
      <c r="C91" s="491"/>
      <c r="D91" s="235"/>
      <c r="E91" s="329"/>
      <c r="F91" s="110"/>
      <c r="G91" s="101"/>
      <c r="H91" s="101"/>
      <c r="I91" s="101"/>
      <c r="J91" s="101"/>
      <c r="K91" s="93"/>
      <c r="L91" s="93"/>
      <c r="M91" s="93"/>
    </row>
    <row r="92" spans="1:13" s="80" customFormat="1" ht="36.75" hidden="1" customHeight="1">
      <c r="A92" s="40" t="s">
        <v>57</v>
      </c>
      <c r="B92" s="502" t="s">
        <v>129</v>
      </c>
      <c r="C92" s="503"/>
      <c r="D92" s="244">
        <f>SUM(D93:D94)</f>
        <v>0</v>
      </c>
      <c r="E92" s="327"/>
      <c r="F92" s="114"/>
      <c r="G92" s="103"/>
      <c r="H92" s="103"/>
      <c r="I92" s="103"/>
      <c r="J92" s="103"/>
      <c r="K92" s="79"/>
      <c r="L92" s="79"/>
      <c r="M92" s="79"/>
    </row>
    <row r="93" spans="1:13" s="94" customFormat="1" ht="15.75" hidden="1" customHeight="1">
      <c r="A93" s="70">
        <v>1</v>
      </c>
      <c r="B93" s="490" t="s">
        <v>201</v>
      </c>
      <c r="C93" s="491"/>
      <c r="D93" s="235"/>
      <c r="E93" s="329"/>
      <c r="F93" s="110"/>
      <c r="G93" s="101"/>
      <c r="H93" s="101"/>
      <c r="I93" s="101"/>
      <c r="J93" s="101"/>
      <c r="K93" s="93"/>
      <c r="L93" s="93"/>
      <c r="M93" s="93"/>
    </row>
    <row r="94" spans="1:13" s="94" customFormat="1" ht="15.75" hidden="1" customHeight="1">
      <c r="A94" s="70">
        <v>2</v>
      </c>
      <c r="B94" s="492"/>
      <c r="C94" s="493"/>
      <c r="D94" s="235"/>
      <c r="E94" s="329"/>
      <c r="F94" s="105"/>
      <c r="G94" s="101"/>
      <c r="H94" s="101"/>
      <c r="I94" s="101"/>
      <c r="J94" s="101"/>
      <c r="K94" s="93"/>
      <c r="L94" s="93"/>
      <c r="M94" s="93"/>
    </row>
    <row r="95" spans="1:13" s="98" customFormat="1" ht="36.75" customHeight="1">
      <c r="A95" s="12" t="s">
        <v>37</v>
      </c>
      <c r="B95" s="502" t="s">
        <v>38</v>
      </c>
      <c r="C95" s="503"/>
      <c r="D95" s="244">
        <f>D19+D20-D34</f>
        <v>27.19999999999709</v>
      </c>
      <c r="E95" s="334" t="s">
        <v>215</v>
      </c>
      <c r="F95" s="494"/>
      <c r="G95" s="495"/>
      <c r="H95" s="256"/>
      <c r="I95" s="256"/>
      <c r="J95" s="218"/>
      <c r="K95" s="97"/>
      <c r="L95" s="97"/>
      <c r="M95" s="97"/>
    </row>
    <row r="96" spans="1:13" s="80" customFormat="1" ht="45" customHeight="1">
      <c r="A96" s="85"/>
      <c r="B96" s="86"/>
      <c r="C96" s="86"/>
      <c r="F96" s="114"/>
      <c r="G96" s="103"/>
      <c r="H96" s="103"/>
      <c r="I96" s="103"/>
      <c r="J96" s="103"/>
      <c r="K96" s="79"/>
      <c r="L96" s="79"/>
      <c r="M96" s="79"/>
    </row>
    <row r="97" spans="1:13" s="7" customFormat="1" ht="21.75" hidden="1" customHeight="1">
      <c r="B97" s="18" t="s">
        <v>2</v>
      </c>
      <c r="C97" s="18"/>
      <c r="D97" s="265" t="str">
        <f>+'Ekamut-caxs'!C80</f>
        <v>Դ.Հովհաննիսյան</v>
      </c>
      <c r="E97" s="103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17" t="s">
        <v>94</v>
      </c>
      <c r="E98" s="332"/>
      <c r="F98" s="168"/>
      <c r="G98" s="88"/>
      <c r="H98" s="88"/>
      <c r="I98" s="88"/>
      <c r="J98" s="88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67" t="str">
        <f>+'Ekamut-caxs'!C82</f>
        <v>Կ.Համբարյան</v>
      </c>
      <c r="E99" s="333"/>
      <c r="F99" s="79"/>
      <c r="G99" s="88"/>
      <c r="H99" s="88"/>
      <c r="I99" s="88"/>
      <c r="J99" s="88"/>
      <c r="K99" s="2"/>
      <c r="L99" s="2"/>
      <c r="M99" s="2"/>
    </row>
    <row r="100" spans="1:13" s="3" customFormat="1" ht="12" hidden="1" customHeight="1">
      <c r="D100" s="217" t="s">
        <v>94</v>
      </c>
      <c r="E100" s="332"/>
      <c r="F100" s="168"/>
      <c r="G100" s="88"/>
      <c r="H100" s="88"/>
      <c r="I100" s="88"/>
      <c r="J100" s="88"/>
      <c r="K100" s="2"/>
      <c r="L100" s="2"/>
      <c r="M100" s="2"/>
    </row>
    <row r="101" spans="1:13" s="3" customFormat="1" hidden="1">
      <c r="B101" s="8" t="s">
        <v>167</v>
      </c>
      <c r="C101" s="8"/>
      <c r="D101" s="81"/>
      <c r="E101" s="81"/>
      <c r="F101" s="81"/>
      <c r="G101" s="88"/>
      <c r="H101" s="88"/>
      <c r="I101" s="88"/>
      <c r="J101" s="88"/>
      <c r="K101" s="2"/>
      <c r="L101" s="2"/>
      <c r="M101" s="2"/>
    </row>
    <row r="102" spans="1:13" s="228" customFormat="1" ht="96" customHeight="1">
      <c r="B102" s="461" t="str">
        <f>+'Ekamut-caxs'!B85</f>
        <v>ԵՐԵՎԱՆԻ ՔԱՂԱՔԱՊԵՏ՝</v>
      </c>
      <c r="C102" s="229"/>
      <c r="D102" s="333" t="str">
        <f>+'Ekamut-caxs'!D85</f>
        <v>ՏԻԳՐԱՆ ԱՎԻՆՅԱՆ</v>
      </c>
      <c r="E102" s="79"/>
      <c r="G102" s="6"/>
      <c r="H102" s="6"/>
      <c r="I102" s="6"/>
      <c r="J102" s="6"/>
      <c r="K102" s="6"/>
      <c r="L102" s="6"/>
      <c r="M102" s="6"/>
    </row>
    <row r="103" spans="1:13" s="81" customFormat="1">
      <c r="F103" s="108"/>
      <c r="G103" s="88"/>
      <c r="H103" s="88"/>
      <c r="I103" s="88"/>
      <c r="J103" s="88"/>
    </row>
    <row r="104" spans="1:13" s="81" customFormat="1">
      <c r="F104" s="108"/>
      <c r="G104" s="88"/>
      <c r="H104" s="88"/>
      <c r="I104" s="88"/>
      <c r="J104" s="88"/>
    </row>
    <row r="105" spans="1:13" s="81" customFormat="1">
      <c r="F105" s="108"/>
      <c r="G105" s="88"/>
      <c r="H105" s="88"/>
      <c r="I105" s="88"/>
      <c r="J105" s="88"/>
    </row>
    <row r="106" spans="1:13" s="81" customFormat="1">
      <c r="F106" s="108"/>
      <c r="G106" s="88"/>
      <c r="H106" s="88"/>
      <c r="I106" s="88"/>
      <c r="J106" s="88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  <row r="124" spans="6:10" s="81" customFormat="1">
      <c r="F124" s="108"/>
      <c r="G124" s="88"/>
      <c r="H124" s="88"/>
      <c r="I124" s="88"/>
      <c r="J124" s="88"/>
    </row>
  </sheetData>
  <sheetProtection formatCells="0" formatColumns="0" formatRows="0" insertColumns="0" insertRows="0" insertHyperlinks="0" deleteColumns="0" deleteRows="0" sort="0" autoFilter="0" pivotTables="0"/>
  <mergeCells count="83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8:C78"/>
    <mergeCell ref="B79:C79"/>
    <mergeCell ref="B80:C80"/>
    <mergeCell ref="B74:C74"/>
    <mergeCell ref="B75:C75"/>
    <mergeCell ref="B76:C76"/>
    <mergeCell ref="B70:C70"/>
    <mergeCell ref="B71:C71"/>
    <mergeCell ref="B72:C72"/>
    <mergeCell ref="B73:C73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D95 D61:D62 D41 D37:D38 D34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102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6" zoomScaleSheetLayoutView="100" workbookViewId="0">
      <selection activeCell="F69" activeCellId="1" sqref="B67 F6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8" t="s">
        <v>54</v>
      </c>
      <c r="B1" s="508"/>
      <c r="C1" s="508"/>
      <c r="D1" s="508"/>
      <c r="E1" s="508"/>
      <c r="F1" s="508"/>
    </row>
    <row r="2" spans="1:18" s="22" customFormat="1" ht="25.5" customHeight="1">
      <c r="A2" s="499" t="str">
        <f>+'Ekamut-caxs'!A14:D14</f>
        <v xml:space="preserve">«Երևանի Ա. Ցիցիկյանի անվան երաժշտական դպրոց»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1" t="s">
        <v>218</v>
      </c>
      <c r="B3" s="511"/>
      <c r="C3" s="511"/>
      <c r="D3" s="511"/>
      <c r="E3" s="511"/>
      <c r="F3" s="51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480" t="s">
        <v>3</v>
      </c>
      <c r="B5" s="65" t="s">
        <v>30</v>
      </c>
      <c r="C5" s="215" t="s">
        <v>175</v>
      </c>
      <c r="D5" s="215" t="s">
        <v>176</v>
      </c>
      <c r="E5" s="65" t="s">
        <v>50</v>
      </c>
      <c r="F5" s="31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0">
        <f>SUM(C7:C18,C21:C23)</f>
        <v>63680.700000000004</v>
      </c>
      <c r="D6" s="260">
        <f>SUM(D7:D9,D11:D18,D21:D23)</f>
        <v>64623.200000000004</v>
      </c>
      <c r="E6" s="260">
        <f t="shared" ref="E6:E66" si="0">D6-C6</f>
        <v>942.5</v>
      </c>
      <c r="F6" s="31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7" t="s">
        <v>116</v>
      </c>
      <c r="C7" s="249">
        <v>60351.3</v>
      </c>
      <c r="D7" s="250">
        <f>+'Ekamut-caxs'!D18</f>
        <v>59792</v>
      </c>
      <c r="E7" s="250">
        <f t="shared" si="0"/>
        <v>-559.30000000000291</v>
      </c>
      <c r="F7" s="24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37" t="str">
        <f>+'Ekamut-caxs'!B19</f>
        <v>Սուբսիդիա ջրամատակարարման գծով</v>
      </c>
      <c r="C8" s="249"/>
      <c r="D8" s="250">
        <f>+'Ekamut-caxs'!D19</f>
        <v>18.8</v>
      </c>
      <c r="E8" s="250">
        <f t="shared" si="0"/>
        <v>18.8</v>
      </c>
      <c r="F8" s="24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37" t="str">
        <f>+'Ekamut-caxs'!B20</f>
        <v>Այլ նպաստներ բյուջեից, որից՝</v>
      </c>
      <c r="C9" s="249"/>
      <c r="D9" s="250">
        <f>+'Ekamut-caxs'!D20</f>
        <v>0</v>
      </c>
      <c r="E9" s="250">
        <f t="shared" si="0"/>
        <v>0</v>
      </c>
      <c r="F9" s="24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3"/>
      <c r="D10" s="222">
        <f>+'Ekamut-caxs'!D21</f>
        <v>0</v>
      </c>
      <c r="E10" s="222">
        <f t="shared" si="0"/>
        <v>0</v>
      </c>
      <c r="F10" s="223"/>
    </row>
    <row r="11" spans="1:18" s="58" customFormat="1" ht="37.5" customHeight="1">
      <c r="A11" s="61">
        <v>3</v>
      </c>
      <c r="B11" s="402" t="s">
        <v>188</v>
      </c>
      <c r="C11" s="249">
        <v>1089.4000000000001</v>
      </c>
      <c r="D11" s="250">
        <f>+'Ekamut-caxs'!D22</f>
        <v>1089.4000000000001</v>
      </c>
      <c r="E11" s="250">
        <f>D11-C11</f>
        <v>0</v>
      </c>
      <c r="F11" s="24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52" t="str">
        <f>+'Ekamut-caxs'!B23</f>
        <v>Վճարովի ծառայություններից (գեղագիտական ուսուցում)</v>
      </c>
      <c r="C12" s="249">
        <v>720</v>
      </c>
      <c r="D12" s="250">
        <f>+'Ekamut-caxs'!D23</f>
        <v>2213</v>
      </c>
      <c r="E12" s="250">
        <f>D12-C12</f>
        <v>1493</v>
      </c>
      <c r="F12" s="24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37" t="s">
        <v>52</v>
      </c>
      <c r="C13" s="251"/>
      <c r="D13" s="250">
        <f>+'Ekamut-caxs'!D24</f>
        <v>0</v>
      </c>
      <c r="E13" s="250">
        <f t="shared" si="0"/>
        <v>0</v>
      </c>
      <c r="F13" s="24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37" t="s">
        <v>62</v>
      </c>
      <c r="C14" s="251"/>
      <c r="D14" s="250">
        <f>+'Ekamut-caxs'!D25</f>
        <v>0</v>
      </c>
      <c r="E14" s="250">
        <f t="shared" si="0"/>
        <v>0</v>
      </c>
      <c r="F14" s="24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1"/>
      <c r="D15" s="250">
        <f>+'Ekamut-caxs'!D26</f>
        <v>0</v>
      </c>
      <c r="E15" s="250">
        <f t="shared" si="0"/>
        <v>0</v>
      </c>
      <c r="F15" s="24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37" t="s">
        <v>8</v>
      </c>
      <c r="C16" s="251"/>
      <c r="D16" s="250">
        <v>0</v>
      </c>
      <c r="E16" s="250">
        <f t="shared" si="0"/>
        <v>0</v>
      </c>
      <c r="F16" s="24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4" t="s">
        <v>71</v>
      </c>
      <c r="C17" s="251"/>
      <c r="D17" s="250">
        <f>+'Ekamut-caxs'!D27</f>
        <v>0</v>
      </c>
      <c r="E17" s="250">
        <f t="shared" si="0"/>
        <v>0</v>
      </c>
      <c r="F17" s="24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52" t="s">
        <v>121</v>
      </c>
      <c r="C18" s="253">
        <f>SUM(C19:C20)</f>
        <v>1500</v>
      </c>
      <c r="D18" s="253">
        <f>SUM(D19:D20)</f>
        <v>1500</v>
      </c>
      <c r="E18" s="250">
        <f t="shared" si="0"/>
        <v>0</v>
      </c>
      <c r="F18" s="24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1">
        <v>1500</v>
      </c>
      <c r="D19" s="222">
        <f>+'Ekamut-caxs'!D29</f>
        <v>1500</v>
      </c>
      <c r="E19" s="222">
        <f t="shared" si="0"/>
        <v>0</v>
      </c>
      <c r="F19" s="223"/>
    </row>
    <row r="20" spans="1:18" ht="18.75" hidden="1" customHeight="1">
      <c r="A20" s="27">
        <v>11.2</v>
      </c>
      <c r="B20" s="32" t="s">
        <v>73</v>
      </c>
      <c r="C20" s="221"/>
      <c r="D20" s="222">
        <f>+'Ekamut-caxs'!D30</f>
        <v>0</v>
      </c>
      <c r="E20" s="222">
        <f t="shared" si="0"/>
        <v>0</v>
      </c>
      <c r="F20" s="223"/>
    </row>
    <row r="21" spans="1:18" s="58" customFormat="1" ht="18.75" customHeight="1">
      <c r="A21" s="61">
        <v>6</v>
      </c>
      <c r="B21" s="239" t="s">
        <v>9</v>
      </c>
      <c r="C21" s="251">
        <v>20</v>
      </c>
      <c r="D21" s="250">
        <f>+'Ekamut-caxs'!D31</f>
        <v>10</v>
      </c>
      <c r="E21" s="250">
        <f t="shared" si="0"/>
        <v>-10</v>
      </c>
      <c r="F21" s="24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40"/>
      <c r="C22" s="251"/>
      <c r="D22" s="249">
        <f>+'Ekamut-caxs'!D32</f>
        <v>0</v>
      </c>
      <c r="E22" s="249">
        <f>D22-C22</f>
        <v>0</v>
      </c>
      <c r="F22" s="24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0"/>
      <c r="C23" s="251"/>
      <c r="D23" s="249">
        <f>+'Ekamut-caxs'!D33</f>
        <v>0</v>
      </c>
      <c r="E23" s="249">
        <f>D23-C23</f>
        <v>0</v>
      </c>
      <c r="F23" s="249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1">
        <f>SUM(C25,C29:C34,C38:C62,C64:C65)</f>
        <v>63680.700000000004</v>
      </c>
      <c r="D24" s="261">
        <f>SUM(D25,D29:D34,D38:D62,D64:D65)</f>
        <v>64623.200000000012</v>
      </c>
      <c r="E24" s="260">
        <f t="shared" si="0"/>
        <v>942.50000000000728</v>
      </c>
      <c r="F24" s="319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115.5" customHeight="1">
      <c r="A25" s="61">
        <v>1</v>
      </c>
      <c r="B25" s="241" t="s">
        <v>11</v>
      </c>
      <c r="C25" s="251">
        <v>53264.5</v>
      </c>
      <c r="D25" s="253">
        <f>+'Ekamut-caxs'!D37</f>
        <v>58945.8</v>
      </c>
      <c r="E25" s="250">
        <f t="shared" si="0"/>
        <v>5681.3000000000029</v>
      </c>
      <c r="F25" s="251" t="s">
        <v>274</v>
      </c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6" customFormat="1" ht="21" customHeight="1">
      <c r="A26" s="28">
        <v>1.1000000000000001</v>
      </c>
      <c r="B26" s="154" t="s">
        <v>117</v>
      </c>
      <c r="C26" s="221">
        <v>633.6</v>
      </c>
      <c r="D26" s="254">
        <f>+'Ekamut-caxs'!D38</f>
        <v>1382</v>
      </c>
      <c r="E26" s="222">
        <f>D26-C26</f>
        <v>748.4</v>
      </c>
      <c r="F26" s="223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hidden="1" customHeight="1">
      <c r="A27" s="28">
        <v>1.2</v>
      </c>
      <c r="B27" s="154" t="s">
        <v>12</v>
      </c>
      <c r="C27" s="221"/>
      <c r="D27" s="254">
        <f>+'Ekamut-caxs'!D39</f>
        <v>0</v>
      </c>
      <c r="E27" s="222">
        <f>D27-C27</f>
        <v>0</v>
      </c>
      <c r="F27" s="223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hidden="1" customHeight="1">
      <c r="A28" s="28">
        <v>1.3</v>
      </c>
      <c r="B28" s="154" t="str">
        <f>+'Ekamut-caxs'!B40</f>
        <v>կամավոր ատեստ. գծով լրավճար</v>
      </c>
      <c r="C28" s="221"/>
      <c r="D28" s="254">
        <f>+'Ekamut-caxs'!D40</f>
        <v>0</v>
      </c>
      <c r="E28" s="222">
        <f>D28-C28</f>
        <v>0</v>
      </c>
      <c r="F28" s="223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58" customFormat="1" ht="21" customHeight="1">
      <c r="A29" s="61">
        <v>2</v>
      </c>
      <c r="B29" s="237" t="s">
        <v>14</v>
      </c>
      <c r="C29" s="251">
        <v>1192.9000000000001</v>
      </c>
      <c r="D29" s="253">
        <f>+'Ekamut-caxs'!D41</f>
        <v>941.4</v>
      </c>
      <c r="E29" s="250">
        <f t="shared" si="0"/>
        <v>-251.50000000000011</v>
      </c>
      <c r="F29" s="24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37" t="s">
        <v>13</v>
      </c>
      <c r="C30" s="251">
        <v>381.3</v>
      </c>
      <c r="D30" s="253">
        <f>+'Ekamut-caxs'!D42</f>
        <v>331.3</v>
      </c>
      <c r="E30" s="250">
        <f t="shared" si="0"/>
        <v>-50</v>
      </c>
      <c r="F30" s="24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37" t="s">
        <v>15</v>
      </c>
      <c r="C31" s="251">
        <v>72.2</v>
      </c>
      <c r="D31" s="253">
        <f>+'Ekamut-caxs'!D43</f>
        <v>492.5</v>
      </c>
      <c r="E31" s="250">
        <f t="shared" si="0"/>
        <v>420.3</v>
      </c>
      <c r="F31" s="249" t="s">
        <v>275</v>
      </c>
      <c r="G31" s="170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37" t="s">
        <v>16</v>
      </c>
      <c r="C32" s="251">
        <v>45</v>
      </c>
      <c r="D32" s="253">
        <f>+'Ekamut-caxs'!D44</f>
        <v>45</v>
      </c>
      <c r="E32" s="250">
        <f t="shared" si="0"/>
        <v>0</v>
      </c>
      <c r="F32" s="24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37" t="s">
        <v>17</v>
      </c>
      <c r="C33" s="251">
        <v>50</v>
      </c>
      <c r="D33" s="253">
        <f>+'Ekamut-caxs'!D45</f>
        <v>50</v>
      </c>
      <c r="E33" s="250">
        <f t="shared" si="0"/>
        <v>0</v>
      </c>
      <c r="F33" s="24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37" t="s">
        <v>18</v>
      </c>
      <c r="C34" s="253">
        <f>SUM(C35:C37)</f>
        <v>161.6</v>
      </c>
      <c r="D34" s="253">
        <f>SUM(D35:D37)</f>
        <v>151.6</v>
      </c>
      <c r="E34" s="250">
        <f t="shared" si="0"/>
        <v>-10</v>
      </c>
      <c r="F34" s="24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19</v>
      </c>
      <c r="C35" s="221">
        <v>57.6</v>
      </c>
      <c r="D35" s="254">
        <f>+'Ekamut-caxs'!D47</f>
        <v>57.6</v>
      </c>
      <c r="E35" s="222">
        <f t="shared" si="0"/>
        <v>0</v>
      </c>
      <c r="F35" s="223"/>
    </row>
    <row r="36" spans="1:18" ht="21" customHeight="1">
      <c r="A36" s="27">
        <v>7.2</v>
      </c>
      <c r="B36" s="32" t="s">
        <v>20</v>
      </c>
      <c r="C36" s="221">
        <v>20</v>
      </c>
      <c r="D36" s="254">
        <f>+'Ekamut-caxs'!D48</f>
        <v>10</v>
      </c>
      <c r="E36" s="222">
        <f t="shared" si="0"/>
        <v>-10</v>
      </c>
      <c r="F36" s="223"/>
    </row>
    <row r="37" spans="1:18" ht="21" customHeight="1">
      <c r="A37" s="27">
        <v>7.3</v>
      </c>
      <c r="B37" s="32" t="s">
        <v>21</v>
      </c>
      <c r="C37" s="221">
        <v>84</v>
      </c>
      <c r="D37" s="254">
        <f>+'Ekamut-caxs'!D49</f>
        <v>84</v>
      </c>
      <c r="E37" s="222">
        <f t="shared" si="0"/>
        <v>0</v>
      </c>
      <c r="F37" s="223"/>
    </row>
    <row r="38" spans="1:18" s="58" customFormat="1" ht="21" hidden="1" customHeight="1">
      <c r="A38" s="61">
        <v>8</v>
      </c>
      <c r="B38" s="237" t="s">
        <v>22</v>
      </c>
      <c r="C38" s="251"/>
      <c r="D38" s="253">
        <f>+'Ekamut-caxs'!D50</f>
        <v>0</v>
      </c>
      <c r="E38" s="250">
        <f t="shared" si="0"/>
        <v>0</v>
      </c>
      <c r="F38" s="24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37" t="s">
        <v>29</v>
      </c>
      <c r="C39" s="251">
        <v>600</v>
      </c>
      <c r="D39" s="253">
        <f>+'Ekamut-caxs'!D51</f>
        <v>250</v>
      </c>
      <c r="E39" s="250">
        <f t="shared" si="0"/>
        <v>-350</v>
      </c>
      <c r="F39" s="249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9</v>
      </c>
      <c r="B40" s="237" t="s">
        <v>23</v>
      </c>
      <c r="C40" s="251">
        <v>300</v>
      </c>
      <c r="D40" s="253">
        <f>+'Ekamut-caxs'!D52</f>
        <v>172.5</v>
      </c>
      <c r="E40" s="250">
        <f t="shared" si="0"/>
        <v>-127.5</v>
      </c>
      <c r="F40" s="24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10</v>
      </c>
      <c r="B41" s="242" t="s">
        <v>74</v>
      </c>
      <c r="C41" s="251">
        <v>300</v>
      </c>
      <c r="D41" s="253">
        <f>+'Ekamut-caxs'!D53</f>
        <v>130</v>
      </c>
      <c r="E41" s="250">
        <f t="shared" si="0"/>
        <v>-170</v>
      </c>
      <c r="F41" s="24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37" t="s">
        <v>47</v>
      </c>
      <c r="C42" s="251">
        <v>200</v>
      </c>
      <c r="D42" s="253">
        <f>+'Ekamut-caxs'!D54</f>
        <v>200</v>
      </c>
      <c r="E42" s="250">
        <f t="shared" si="0"/>
        <v>0</v>
      </c>
      <c r="F42" s="24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13</v>
      </c>
      <c r="B43" s="237" t="s">
        <v>118</v>
      </c>
      <c r="C43" s="251"/>
      <c r="D43" s="253">
        <f>+'Ekamut-caxs'!D55</f>
        <v>0</v>
      </c>
      <c r="E43" s="250">
        <f>D43-C43</f>
        <v>0</v>
      </c>
      <c r="F43" s="24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37" t="s">
        <v>119</v>
      </c>
      <c r="C44" s="251"/>
      <c r="D44" s="253">
        <f>+'Ekamut-caxs'!D56</f>
        <v>0</v>
      </c>
      <c r="E44" s="250">
        <f t="shared" si="0"/>
        <v>0</v>
      </c>
      <c r="F44" s="24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15</v>
      </c>
      <c r="B45" s="237" t="s">
        <v>24</v>
      </c>
      <c r="C45" s="249"/>
      <c r="D45" s="253">
        <f>+'Ekamut-caxs'!D57</f>
        <v>0</v>
      </c>
      <c r="E45" s="250">
        <f t="shared" si="0"/>
        <v>0</v>
      </c>
      <c r="F45" s="24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12</v>
      </c>
      <c r="B46" s="237" t="s">
        <v>25</v>
      </c>
      <c r="C46" s="249">
        <v>58.8</v>
      </c>
      <c r="D46" s="253">
        <f>+'Ekamut-caxs'!D58</f>
        <v>58.8</v>
      </c>
      <c r="E46" s="250">
        <f>D46-C46</f>
        <v>0</v>
      </c>
      <c r="F46" s="24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37" t="s">
        <v>66</v>
      </c>
      <c r="C47" s="249"/>
      <c r="D47" s="253">
        <f>+'Ekamut-caxs'!D59</f>
        <v>0</v>
      </c>
      <c r="E47" s="250">
        <f>D47-C47</f>
        <v>0</v>
      </c>
      <c r="F47" s="24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37" t="s">
        <v>53</v>
      </c>
      <c r="C48" s="249"/>
      <c r="D48" s="253">
        <f>+'Ekamut-caxs'!D60</f>
        <v>0</v>
      </c>
      <c r="E48" s="250">
        <f>D48-C48</f>
        <v>0</v>
      </c>
      <c r="F48" s="24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13</v>
      </c>
      <c r="B49" s="237" t="s">
        <v>44</v>
      </c>
      <c r="C49" s="251">
        <v>105</v>
      </c>
      <c r="D49" s="253">
        <f>+'Ekamut-caxs'!D61</f>
        <v>224</v>
      </c>
      <c r="E49" s="250">
        <f t="shared" si="0"/>
        <v>119</v>
      </c>
      <c r="F49" s="24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14</v>
      </c>
      <c r="B50" s="252" t="s">
        <v>75</v>
      </c>
      <c r="C50" s="251">
        <v>150</v>
      </c>
      <c r="D50" s="253">
        <f>+'Ekamut-caxs'!D62</f>
        <v>100</v>
      </c>
      <c r="E50" s="250">
        <f t="shared" si="0"/>
        <v>-50</v>
      </c>
      <c r="F50" s="24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15</v>
      </c>
      <c r="B51" s="252" t="s">
        <v>76</v>
      </c>
      <c r="C51" s="249">
        <v>95</v>
      </c>
      <c r="D51" s="253">
        <f>+'Ekamut-caxs'!D63</f>
        <v>95</v>
      </c>
      <c r="E51" s="250">
        <f t="shared" si="0"/>
        <v>0</v>
      </c>
      <c r="F51" s="249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16</v>
      </c>
      <c r="B52" s="237" t="s">
        <v>45</v>
      </c>
      <c r="C52" s="249">
        <v>6</v>
      </c>
      <c r="D52" s="253">
        <f>+'Ekamut-caxs'!D64</f>
        <v>0</v>
      </c>
      <c r="E52" s="250">
        <f t="shared" ref="E52:E65" si="1">D52-C52</f>
        <v>-6</v>
      </c>
      <c r="F52" s="24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37" t="s">
        <v>120</v>
      </c>
      <c r="C53" s="249"/>
      <c r="D53" s="253">
        <f>+'Ekamut-caxs'!D65</f>
        <v>0</v>
      </c>
      <c r="E53" s="250">
        <f t="shared" si="1"/>
        <v>0</v>
      </c>
      <c r="F53" s="24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37" t="s">
        <v>46</v>
      </c>
      <c r="C54" s="249"/>
      <c r="D54" s="253">
        <f>+'Ekamut-caxs'!D66</f>
        <v>0</v>
      </c>
      <c r="E54" s="250">
        <f t="shared" si="1"/>
        <v>0</v>
      </c>
      <c r="F54" s="24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37" t="s">
        <v>63</v>
      </c>
      <c r="C55" s="249"/>
      <c r="D55" s="253">
        <f>+'Ekamut-caxs'!D67</f>
        <v>0</v>
      </c>
      <c r="E55" s="250">
        <f t="shared" si="1"/>
        <v>0</v>
      </c>
      <c r="F55" s="24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39" t="s">
        <v>190</v>
      </c>
      <c r="C56" s="249"/>
      <c r="D56" s="253">
        <f>+'Ekamut-caxs'!D68</f>
        <v>0</v>
      </c>
      <c r="E56" s="250">
        <f>D56-C56</f>
        <v>0</v>
      </c>
      <c r="F56" s="24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17</v>
      </c>
      <c r="B57" s="239" t="s">
        <v>191</v>
      </c>
      <c r="C57" s="249">
        <v>250</v>
      </c>
      <c r="D57" s="253">
        <f>+'Ekamut-caxs'!D69</f>
        <v>250</v>
      </c>
      <c r="E57" s="250">
        <f>D57-C57</f>
        <v>0</v>
      </c>
      <c r="F57" s="24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37"/>
      <c r="C58" s="249"/>
      <c r="D58" s="253">
        <f>+'Ekamut-caxs'!D70</f>
        <v>0</v>
      </c>
      <c r="E58" s="250">
        <f t="shared" si="1"/>
        <v>0</v>
      </c>
      <c r="F58" s="24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37"/>
      <c r="C59" s="249"/>
      <c r="D59" s="253">
        <f>+'Ekamut-caxs'!D71</f>
        <v>0</v>
      </c>
      <c r="E59" s="250">
        <f t="shared" si="1"/>
        <v>0</v>
      </c>
      <c r="F59" s="24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30</v>
      </c>
      <c r="B60" s="240"/>
      <c r="C60" s="249"/>
      <c r="D60" s="251">
        <f>+'Ekamut-caxs'!D72</f>
        <v>0</v>
      </c>
      <c r="E60" s="249">
        <f>D60-C60</f>
        <v>0</v>
      </c>
      <c r="F60" s="24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31</v>
      </c>
      <c r="B61" s="240"/>
      <c r="C61" s="249"/>
      <c r="D61" s="251">
        <f>+'Ekamut-caxs'!D73</f>
        <v>0</v>
      </c>
      <c r="E61" s="249">
        <f>D61-C61</f>
        <v>0</v>
      </c>
      <c r="F61" s="249"/>
      <c r="G61" s="57" t="s">
        <v>194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16</v>
      </c>
      <c r="B62" s="316" t="s">
        <v>26</v>
      </c>
      <c r="C62" s="249">
        <v>2525.8000000000002</v>
      </c>
      <c r="D62" s="253">
        <f>+'Ekamut-caxs'!D74</f>
        <v>2185.3000000000002</v>
      </c>
      <c r="E62" s="250">
        <f t="shared" si="1"/>
        <v>-340.5</v>
      </c>
      <c r="F62" s="249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18.100000000000001</v>
      </c>
      <c r="B63" s="30" t="s">
        <v>77</v>
      </c>
      <c r="C63" s="223">
        <v>1500</v>
      </c>
      <c r="D63" s="254">
        <f>+'Ekamut-caxs'!D75</f>
        <v>1500</v>
      </c>
      <c r="E63" s="222">
        <f t="shared" si="1"/>
        <v>0</v>
      </c>
      <c r="F63" s="223"/>
      <c r="G63" s="158"/>
    </row>
    <row r="64" spans="1:18" s="58" customFormat="1" ht="21" hidden="1" customHeight="1">
      <c r="A64" s="61">
        <v>33</v>
      </c>
      <c r="B64" s="252" t="s">
        <v>78</v>
      </c>
      <c r="C64" s="249"/>
      <c r="D64" s="253">
        <f>+'Ekamut-caxs'!D76</f>
        <v>0</v>
      </c>
      <c r="E64" s="250">
        <f t="shared" si="1"/>
        <v>0</v>
      </c>
      <c r="F64" s="249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19</v>
      </c>
      <c r="B65" s="237" t="s">
        <v>67</v>
      </c>
      <c r="C65" s="249">
        <v>3922.6</v>
      </c>
      <c r="D65" s="253">
        <f>+'Ekamut-caxs'!D77</f>
        <v>0</v>
      </c>
      <c r="E65" s="250">
        <f t="shared" si="1"/>
        <v>-3922.6</v>
      </c>
      <c r="F65" s="249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79</v>
      </c>
      <c r="C66" s="260">
        <f>C6-C24</f>
        <v>0</v>
      </c>
      <c r="D66" s="260">
        <f>D6-D24</f>
        <v>0</v>
      </c>
      <c r="E66" s="260">
        <f t="shared" si="0"/>
        <v>0</v>
      </c>
      <c r="F66" s="319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0" t="str">
        <f>+'Ekamut-caxs'!C80</f>
        <v>Դ.Հովհաննիսյան</v>
      </c>
      <c r="E68" s="510"/>
      <c r="F68" s="122"/>
    </row>
    <row r="69" spans="1:18" ht="9.75" customHeight="1">
      <c r="B69" s="38"/>
      <c r="D69" s="509" t="s">
        <v>5</v>
      </c>
      <c r="E69" s="509"/>
      <c r="F69" s="314"/>
    </row>
    <row r="70" spans="1:18" ht="24.75" customHeight="1">
      <c r="B70" s="37" t="s">
        <v>6</v>
      </c>
      <c r="C70" s="24"/>
      <c r="D70" s="510" t="str">
        <f>+'Ekamut-caxs'!C82</f>
        <v>Կ.Համբարյան</v>
      </c>
      <c r="E70" s="510"/>
      <c r="F70" s="122"/>
    </row>
    <row r="71" spans="1:18" ht="11.25" customHeight="1">
      <c r="D71" s="509" t="s">
        <v>5</v>
      </c>
      <c r="E71" s="509"/>
      <c r="F71" s="314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5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</sheetData>
  <sheetProtection algorithmName="SHA-512" hashValue="re0zqAow9XtBzdqSE8kCSyHqVyq97hZiMt5BOcT4oZFve4Kq/k5DCHBOidMlS5BlaWNcmhotdeqo5EXCAOfY0A==" saltValue="yog4ANr8w9s/OMKOMcaYF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1" zoomScaleSheetLayoutView="100" workbookViewId="0">
      <selection activeCell="F69" activeCellId="1" sqref="B67 F6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08" t="s">
        <v>80</v>
      </c>
      <c r="B1" s="508"/>
      <c r="C1" s="508"/>
      <c r="D1" s="508"/>
      <c r="E1" s="508"/>
      <c r="F1" s="508"/>
    </row>
    <row r="2" spans="1:20" s="22" customFormat="1" ht="20.25">
      <c r="A2" s="499" t="str">
        <f>+'Ekamut-caxs'!A14:D14</f>
        <v xml:space="preserve">«Երևանի Ա. Ցիցիկյանի անվան երաժշտական դպրոց» ՀՈԱԿ-ի </v>
      </c>
      <c r="B2" s="499"/>
      <c r="C2" s="499"/>
      <c r="D2" s="499"/>
      <c r="E2" s="499"/>
      <c r="F2" s="499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11" t="s">
        <v>267</v>
      </c>
      <c r="B3" s="511"/>
      <c r="C3" s="511"/>
      <c r="D3" s="511"/>
      <c r="E3" s="511"/>
      <c r="F3" s="511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87" customHeight="1">
      <c r="A5" s="89" t="s">
        <v>3</v>
      </c>
      <c r="B5" s="91" t="s">
        <v>30</v>
      </c>
      <c r="C5" s="215" t="s">
        <v>175</v>
      </c>
      <c r="D5" s="215" t="s">
        <v>176</v>
      </c>
      <c r="E5" s="90" t="s">
        <v>50</v>
      </c>
      <c r="F5" s="315" t="str">
        <f>+'[6]Ekamutneri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31</v>
      </c>
      <c r="C6" s="224">
        <v>859.5</v>
      </c>
      <c r="D6" s="224">
        <f>+C6</f>
        <v>859.5</v>
      </c>
      <c r="E6" s="244">
        <f t="shared" ref="E6:E68" si="0">D6-C6</f>
        <v>0</v>
      </c>
      <c r="F6" s="22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10</v>
      </c>
      <c r="B7" s="13" t="s">
        <v>81</v>
      </c>
      <c r="C7" s="244">
        <f>SUM(C8:C21)</f>
        <v>62180.700000000004</v>
      </c>
      <c r="D7" s="244">
        <f>SUM(D8:D9,D11:D21)</f>
        <v>63104.4</v>
      </c>
      <c r="E7" s="244">
        <f>D7-C7</f>
        <v>923.69999999999709</v>
      </c>
      <c r="F7" s="22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1">
        <v>1</v>
      </c>
      <c r="B8" s="234" t="s">
        <v>116</v>
      </c>
      <c r="C8" s="235">
        <v>60351.3</v>
      </c>
      <c r="D8" s="236">
        <f>+'Dramakan hosqer'!D21</f>
        <v>59792</v>
      </c>
      <c r="E8" s="236">
        <f>D8-C8</f>
        <v>-559.30000000000291</v>
      </c>
      <c r="F8" s="235"/>
      <c r="G8" s="105"/>
      <c r="H8" s="119"/>
      <c r="I8" s="463">
        <f>+C8-D8</f>
        <v>559.30000000000291</v>
      </c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17.25" hidden="1" customHeight="1">
      <c r="A9" s="61">
        <v>2</v>
      </c>
      <c r="B9" s="234" t="str">
        <f>+'Dramakan hosqer'!B22</f>
        <v>Այլ նպաստներ բյուջեից, որից՝</v>
      </c>
      <c r="C9" s="235"/>
      <c r="D9" s="236">
        <f>+'Dramakan hosqer'!D22</f>
        <v>0</v>
      </c>
      <c r="E9" s="236"/>
      <c r="F9" s="235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17.25" hidden="1" customHeight="1">
      <c r="A10" s="27">
        <v>2.1</v>
      </c>
      <c r="B10" s="406" t="str">
        <f>+'Dramakan hosqer'!B23</f>
        <v>կամավոր ատեստավորման գծով</v>
      </c>
      <c r="C10" s="225"/>
      <c r="D10" s="248">
        <f>+'Dramakan hosqer'!D23</f>
        <v>0</v>
      </c>
      <c r="E10" s="248"/>
      <c r="F10" s="225"/>
    </row>
    <row r="11" spans="1:20" s="58" customFormat="1" ht="38.25" customHeight="1">
      <c r="A11" s="459">
        <v>2</v>
      </c>
      <c r="B11" s="285" t="s">
        <v>188</v>
      </c>
      <c r="C11" s="460">
        <v>1089.4000000000001</v>
      </c>
      <c r="D11" s="236">
        <f>+'Dramakan hosqer'!D24</f>
        <v>1089.4000000000001</v>
      </c>
      <c r="E11" s="236">
        <f>D11-C11</f>
        <v>0</v>
      </c>
      <c r="F11" s="235"/>
      <c r="G11" s="105"/>
      <c r="H11" s="119"/>
      <c r="I11" s="464">
        <f>+I8+I83</f>
        <v>967.80000000000291</v>
      </c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39" customHeight="1">
      <c r="A12" s="61">
        <v>3</v>
      </c>
      <c r="B12" s="252" t="str">
        <f>+'Dramakan hosqer'!B25</f>
        <v>Վճարովի ծառայություններից (գեղագիտական ուսուցում)</v>
      </c>
      <c r="C12" s="235">
        <v>720</v>
      </c>
      <c r="D12" s="236">
        <f>+'Dramakan hosqer'!D25</f>
        <v>2213</v>
      </c>
      <c r="E12" s="236">
        <f t="shared" si="0"/>
        <v>1493</v>
      </c>
      <c r="F12" s="235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17.25" hidden="1" customHeight="1">
      <c r="A13" s="61">
        <v>5</v>
      </c>
      <c r="B13" s="238" t="s">
        <v>52</v>
      </c>
      <c r="C13" s="235"/>
      <c r="D13" s="236">
        <f>+'Dramakan hosqer'!D26</f>
        <v>0</v>
      </c>
      <c r="E13" s="236">
        <f t="shared" si="0"/>
        <v>0</v>
      </c>
      <c r="F13" s="235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17.25" hidden="1" customHeight="1">
      <c r="A14" s="61">
        <v>6</v>
      </c>
      <c r="B14" s="239" t="s">
        <v>62</v>
      </c>
      <c r="C14" s="235"/>
      <c r="D14" s="236">
        <f>+'Dramakan hosqer'!D27</f>
        <v>0</v>
      </c>
      <c r="E14" s="236">
        <f t="shared" si="0"/>
        <v>0</v>
      </c>
      <c r="F14" s="235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hidden="1" customHeight="1">
      <c r="A15" s="61">
        <v>7</v>
      </c>
      <c r="B15" s="22" t="s">
        <v>187</v>
      </c>
      <c r="C15" s="235"/>
      <c r="D15" s="236">
        <f>+'Dramakan hosqer'!D28</f>
        <v>0</v>
      </c>
      <c r="E15" s="236">
        <f t="shared" si="0"/>
        <v>0</v>
      </c>
      <c r="F15" s="235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 hidden="1" customHeight="1">
      <c r="A16" s="61">
        <v>8</v>
      </c>
      <c r="B16" s="234" t="s">
        <v>8</v>
      </c>
      <c r="C16" s="235"/>
      <c r="D16" s="236">
        <v>0</v>
      </c>
      <c r="E16" s="236">
        <f t="shared" si="0"/>
        <v>0</v>
      </c>
      <c r="F16" s="235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hidden="1" customHeight="1">
      <c r="A17" s="61">
        <v>9</v>
      </c>
      <c r="B17" s="234" t="s">
        <v>71</v>
      </c>
      <c r="C17" s="235"/>
      <c r="D17" s="236">
        <f>+'Dramakan hosqer'!D29</f>
        <v>0</v>
      </c>
      <c r="E17" s="236">
        <f t="shared" si="0"/>
        <v>0</v>
      </c>
      <c r="F17" s="235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hidden="1" customHeight="1">
      <c r="A18" s="61">
        <v>10</v>
      </c>
      <c r="B18" s="234" t="s">
        <v>32</v>
      </c>
      <c r="C18" s="235"/>
      <c r="D18" s="236">
        <f>+'Dramakan hosqer'!D30</f>
        <v>0</v>
      </c>
      <c r="E18" s="236">
        <f t="shared" si="0"/>
        <v>0</v>
      </c>
      <c r="F18" s="235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customHeight="1">
      <c r="A19" s="61">
        <v>4</v>
      </c>
      <c r="B19" s="234" t="s">
        <v>9</v>
      </c>
      <c r="C19" s="235">
        <v>20</v>
      </c>
      <c r="D19" s="236">
        <f>+'Dramakan hosqer'!D31</f>
        <v>10</v>
      </c>
      <c r="E19" s="236">
        <f>D19-C19</f>
        <v>-10</v>
      </c>
      <c r="F19" s="235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1">
        <v>12</v>
      </c>
      <c r="B20" s="240"/>
      <c r="C20" s="235"/>
      <c r="D20" s="235">
        <f>+'Dramakan hosqer'!D32</f>
        <v>0</v>
      </c>
      <c r="E20" s="235">
        <f>D20-C20</f>
        <v>0</v>
      </c>
      <c r="F20" s="235"/>
      <c r="G20" s="105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8" customFormat="1" ht="17.25" hidden="1" customHeight="1">
      <c r="A21" s="61">
        <v>13</v>
      </c>
      <c r="B21" s="240"/>
      <c r="C21" s="235"/>
      <c r="D21" s="235">
        <f>+'Dramakan hosqer'!D33</f>
        <v>0</v>
      </c>
      <c r="E21" s="235">
        <f>D21-C21</f>
        <v>0</v>
      </c>
      <c r="F21" s="235"/>
      <c r="G21" s="105" t="s">
        <v>195</v>
      </c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22" customFormat="1" ht="36" customHeight="1">
      <c r="A22" s="12" t="s">
        <v>33</v>
      </c>
      <c r="B22" s="13" t="s">
        <v>82</v>
      </c>
      <c r="C22" s="244">
        <f>+C23+C67+C80</f>
        <v>58600</v>
      </c>
      <c r="D22" s="244">
        <f>+D23+D67+D80</f>
        <v>63936.700000000004</v>
      </c>
      <c r="E22" s="244">
        <f t="shared" si="0"/>
        <v>5336.7000000000044</v>
      </c>
      <c r="F22" s="224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22" customFormat="1" ht="21" customHeight="1">
      <c r="A23" s="15" t="s">
        <v>55</v>
      </c>
      <c r="B23" s="13" t="s">
        <v>58</v>
      </c>
      <c r="C23" s="244">
        <f>SUM(C24,C28:C33,C37:C61,C65:C66)</f>
        <v>57750</v>
      </c>
      <c r="D23" s="244">
        <f>SUM(D24,D28:D33,D37:D61,D65:D66)</f>
        <v>62786.8</v>
      </c>
      <c r="E23" s="244">
        <f t="shared" si="0"/>
        <v>5036.8000000000029</v>
      </c>
      <c r="F23" s="224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58" customFormat="1" ht="18" customHeight="1">
      <c r="A24" s="61">
        <v>1</v>
      </c>
      <c r="B24" s="241" t="s">
        <v>11</v>
      </c>
      <c r="C24" s="235">
        <v>53264.5</v>
      </c>
      <c r="D24" s="236">
        <f>+'Dramakan hosqer'!D36</f>
        <v>58945.8</v>
      </c>
      <c r="E24" s="236">
        <f t="shared" si="0"/>
        <v>5681.3000000000029</v>
      </c>
      <c r="F24" s="235"/>
      <c r="G24" s="105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ht="17.25" customHeight="1">
      <c r="A25" s="27">
        <v>1.1000000000000001</v>
      </c>
      <c r="B25" s="32" t="s">
        <v>117</v>
      </c>
      <c r="C25" s="225">
        <v>633.6</v>
      </c>
      <c r="D25" s="248">
        <f>+'Dramakan hosqer'!D37</f>
        <v>1382</v>
      </c>
      <c r="E25" s="248">
        <f t="shared" si="0"/>
        <v>748.4</v>
      </c>
      <c r="F25" s="225"/>
    </row>
    <row r="26" spans="1:20" ht="18" hidden="1" customHeight="1">
      <c r="A26" s="27">
        <v>1.2</v>
      </c>
      <c r="B26" s="32" t="s">
        <v>12</v>
      </c>
      <c r="C26" s="225"/>
      <c r="D26" s="248">
        <f>+'Dramakan hosqer'!D38</f>
        <v>0</v>
      </c>
      <c r="E26" s="248">
        <f t="shared" si="0"/>
        <v>0</v>
      </c>
      <c r="F26" s="225"/>
    </row>
    <row r="27" spans="1:20" ht="18" hidden="1" customHeight="1">
      <c r="A27" s="27">
        <v>1.3</v>
      </c>
      <c r="B27" s="32" t="str">
        <f>+'Dramakan hosqer'!B39</f>
        <v>կամավոր ատեստ. գծով լրավճար</v>
      </c>
      <c r="C27" s="225"/>
      <c r="D27" s="248">
        <f>+'Dramakan hosqer'!D39</f>
        <v>0</v>
      </c>
      <c r="E27" s="248">
        <f t="shared" si="0"/>
        <v>0</v>
      </c>
      <c r="F27" s="225"/>
    </row>
    <row r="28" spans="1:20" s="58" customFormat="1" ht="18" customHeight="1">
      <c r="A28" s="61">
        <v>2</v>
      </c>
      <c r="B28" s="237" t="s">
        <v>14</v>
      </c>
      <c r="C28" s="235">
        <v>1192.9000000000001</v>
      </c>
      <c r="D28" s="236">
        <f>+'Dramakan hosqer'!D40</f>
        <v>941.4</v>
      </c>
      <c r="E28" s="236">
        <f t="shared" si="0"/>
        <v>-251.50000000000011</v>
      </c>
      <c r="F28" s="235"/>
      <c r="G28" s="105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58" customFormat="1" ht="18" customHeight="1">
      <c r="A29" s="61">
        <v>3</v>
      </c>
      <c r="B29" s="237" t="s">
        <v>13</v>
      </c>
      <c r="C29" s="235">
        <v>381.3</v>
      </c>
      <c r="D29" s="236">
        <f>+'Dramakan hosqer'!D41</f>
        <v>331.3</v>
      </c>
      <c r="E29" s="236">
        <f t="shared" si="0"/>
        <v>-50</v>
      </c>
      <c r="F29" s="235"/>
      <c r="G29" s="105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customHeight="1">
      <c r="A30" s="61">
        <v>4</v>
      </c>
      <c r="B30" s="237" t="s">
        <v>15</v>
      </c>
      <c r="C30" s="235">
        <v>72.2</v>
      </c>
      <c r="D30" s="236">
        <f>+'Dramakan hosqer'!D42</f>
        <v>473.7</v>
      </c>
      <c r="E30" s="236">
        <f t="shared" si="0"/>
        <v>401.5</v>
      </c>
      <c r="F30" s="235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8" customHeight="1">
      <c r="A31" s="61">
        <v>5</v>
      </c>
      <c r="B31" s="237" t="s">
        <v>16</v>
      </c>
      <c r="C31" s="235">
        <v>45</v>
      </c>
      <c r="D31" s="236">
        <f>+'Dramakan hosqer'!D43</f>
        <v>45</v>
      </c>
      <c r="E31" s="236">
        <f t="shared" si="0"/>
        <v>0</v>
      </c>
      <c r="F31" s="235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6.5" customHeight="1">
      <c r="A32" s="61">
        <v>6</v>
      </c>
      <c r="B32" s="237" t="s">
        <v>17</v>
      </c>
      <c r="C32" s="235">
        <v>50</v>
      </c>
      <c r="D32" s="236">
        <f>+'Dramakan hosqer'!D44</f>
        <v>50</v>
      </c>
      <c r="E32" s="236">
        <f t="shared" si="0"/>
        <v>0</v>
      </c>
      <c r="F32" s="235"/>
      <c r="G32" s="133"/>
      <c r="H32" s="120"/>
      <c r="I32" s="120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8" customFormat="1" ht="17.25">
      <c r="A33" s="61">
        <v>7</v>
      </c>
      <c r="B33" s="237" t="s">
        <v>18</v>
      </c>
      <c r="C33" s="236">
        <f>SUM(C34:C36)</f>
        <v>161.6</v>
      </c>
      <c r="D33" s="236">
        <f>SUM(D34:D36)</f>
        <v>151.6</v>
      </c>
      <c r="E33" s="236">
        <f t="shared" si="0"/>
        <v>-10</v>
      </c>
      <c r="F33" s="235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ht="18" customHeight="1">
      <c r="A34" s="27">
        <v>7.1</v>
      </c>
      <c r="B34" s="32" t="s">
        <v>19</v>
      </c>
      <c r="C34" s="225">
        <v>57.6</v>
      </c>
      <c r="D34" s="248">
        <f>+'Dramakan hosqer'!D46</f>
        <v>57.6</v>
      </c>
      <c r="E34" s="248">
        <f t="shared" si="0"/>
        <v>0</v>
      </c>
      <c r="F34" s="225"/>
    </row>
    <row r="35" spans="1:20" s="34" customFormat="1" ht="18" customHeight="1">
      <c r="A35" s="27">
        <v>7.2</v>
      </c>
      <c r="B35" s="32" t="s">
        <v>20</v>
      </c>
      <c r="C35" s="225">
        <v>20</v>
      </c>
      <c r="D35" s="248">
        <f>+'Dramakan hosqer'!D47</f>
        <v>10</v>
      </c>
      <c r="E35" s="248">
        <f t="shared" si="0"/>
        <v>-10</v>
      </c>
      <c r="F35" s="225"/>
      <c r="G35" s="134"/>
      <c r="H35" s="121"/>
      <c r="I35" s="121"/>
      <c r="J35" s="121"/>
      <c r="K35" s="121"/>
      <c r="L35" s="121"/>
      <c r="M35" s="121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7.3</v>
      </c>
      <c r="B36" s="32" t="s">
        <v>21</v>
      </c>
      <c r="C36" s="225">
        <v>84</v>
      </c>
      <c r="D36" s="248">
        <f>+'Dramakan hosqer'!D48</f>
        <v>84</v>
      </c>
      <c r="E36" s="248">
        <f t="shared" si="0"/>
        <v>0</v>
      </c>
      <c r="F36" s="225"/>
      <c r="I36" s="136"/>
    </row>
    <row r="37" spans="1:20" s="58" customFormat="1" ht="18" hidden="1" customHeight="1">
      <c r="A37" s="61">
        <v>8</v>
      </c>
      <c r="B37" s="237" t="s">
        <v>22</v>
      </c>
      <c r="C37" s="235"/>
      <c r="D37" s="236">
        <f>+'Dramakan hosqer'!D49</f>
        <v>0</v>
      </c>
      <c r="E37" s="236">
        <f t="shared" si="0"/>
        <v>0</v>
      </c>
      <c r="F37" s="235"/>
      <c r="G37" s="105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58" customFormat="1" ht="18" customHeight="1">
      <c r="A38" s="61">
        <v>8</v>
      </c>
      <c r="B38" s="237" t="s">
        <v>29</v>
      </c>
      <c r="C38" s="235">
        <v>600</v>
      </c>
      <c r="D38" s="236">
        <f>+'Dramakan hosqer'!D50</f>
        <v>250</v>
      </c>
      <c r="E38" s="236">
        <f t="shared" si="0"/>
        <v>-350</v>
      </c>
      <c r="F38" s="235"/>
      <c r="G38" s="6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8" customFormat="1" ht="18" customHeight="1">
      <c r="A39" s="61">
        <v>9</v>
      </c>
      <c r="B39" s="237" t="s">
        <v>23</v>
      </c>
      <c r="C39" s="235">
        <v>300</v>
      </c>
      <c r="D39" s="236">
        <f>+'Dramakan hosqer'!D51</f>
        <v>172.5</v>
      </c>
      <c r="E39" s="236">
        <f t="shared" si="0"/>
        <v>-127.5</v>
      </c>
      <c r="F39" s="235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37.5" customHeight="1">
      <c r="A40" s="61">
        <v>10</v>
      </c>
      <c r="B40" s="242" t="s">
        <v>74</v>
      </c>
      <c r="C40" s="235">
        <v>300</v>
      </c>
      <c r="D40" s="236">
        <f>+'Dramakan hosqer'!D52</f>
        <v>130</v>
      </c>
      <c r="E40" s="236">
        <f t="shared" si="0"/>
        <v>-170</v>
      </c>
      <c r="F40" s="235"/>
      <c r="G40" s="105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customHeight="1">
      <c r="A41" s="61">
        <v>11</v>
      </c>
      <c r="B41" s="237" t="s">
        <v>47</v>
      </c>
      <c r="C41" s="235">
        <v>200</v>
      </c>
      <c r="D41" s="236">
        <f>+'Dramakan hosqer'!D53</f>
        <v>200</v>
      </c>
      <c r="E41" s="236">
        <f t="shared" si="0"/>
        <v>0</v>
      </c>
      <c r="F41" s="235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hidden="1" customHeight="1">
      <c r="A42" s="61">
        <v>13</v>
      </c>
      <c r="B42" s="237" t="s">
        <v>118</v>
      </c>
      <c r="C42" s="235"/>
      <c r="D42" s="236">
        <f>+'Dramakan hosqer'!D54</f>
        <v>0</v>
      </c>
      <c r="E42" s="236">
        <f t="shared" si="0"/>
        <v>0</v>
      </c>
      <c r="F42" s="235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hidden="1" customHeight="1">
      <c r="A43" s="61">
        <v>14</v>
      </c>
      <c r="B43" s="237" t="s">
        <v>119</v>
      </c>
      <c r="C43" s="235"/>
      <c r="D43" s="236">
        <f>+'Dramakan hosqer'!D55</f>
        <v>0</v>
      </c>
      <c r="E43" s="236">
        <f t="shared" si="0"/>
        <v>0</v>
      </c>
      <c r="F43" s="235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customHeight="1">
      <c r="A44" s="61">
        <v>12</v>
      </c>
      <c r="B44" s="237" t="s">
        <v>24</v>
      </c>
      <c r="C44" s="235">
        <v>150</v>
      </c>
      <c r="D44" s="236">
        <f>+'Dramakan hosqer'!D56</f>
        <v>0</v>
      </c>
      <c r="E44" s="236">
        <f t="shared" si="0"/>
        <v>-150</v>
      </c>
      <c r="F44" s="235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customHeight="1">
      <c r="A45" s="61">
        <v>13</v>
      </c>
      <c r="B45" s="237" t="s">
        <v>25</v>
      </c>
      <c r="C45" s="235">
        <v>58.8</v>
      </c>
      <c r="D45" s="236">
        <f>+'Dramakan hosqer'!D57</f>
        <v>58.8</v>
      </c>
      <c r="E45" s="236">
        <f t="shared" si="0"/>
        <v>0</v>
      </c>
      <c r="F45" s="235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hidden="1" customHeight="1">
      <c r="A46" s="61">
        <v>17</v>
      </c>
      <c r="B46" s="237" t="s">
        <v>66</v>
      </c>
      <c r="C46" s="235"/>
      <c r="D46" s="236">
        <f>+'Dramakan hosqer'!D58</f>
        <v>0</v>
      </c>
      <c r="E46" s="236">
        <f t="shared" si="0"/>
        <v>0</v>
      </c>
      <c r="F46" s="235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hidden="1" customHeight="1">
      <c r="A47" s="61">
        <v>18</v>
      </c>
      <c r="B47" s="252" t="s">
        <v>53</v>
      </c>
      <c r="C47" s="235"/>
      <c r="D47" s="236">
        <f>+'Dramakan hosqer'!D59</f>
        <v>0</v>
      </c>
      <c r="E47" s="236">
        <f t="shared" si="0"/>
        <v>0</v>
      </c>
      <c r="F47" s="235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18" customHeight="1">
      <c r="A48" s="61">
        <v>14</v>
      </c>
      <c r="B48" s="252" t="s">
        <v>44</v>
      </c>
      <c r="C48" s="235">
        <v>105</v>
      </c>
      <c r="D48" s="236">
        <f>+'Dramakan hosqer'!D60</f>
        <v>224</v>
      </c>
      <c r="E48" s="236">
        <f t="shared" si="0"/>
        <v>119</v>
      </c>
      <c r="F48" s="235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38.25" customHeight="1">
      <c r="A49" s="61">
        <v>15</v>
      </c>
      <c r="B49" s="252" t="s">
        <v>75</v>
      </c>
      <c r="C49" s="235">
        <v>150</v>
      </c>
      <c r="D49" s="236">
        <f>+'Dramakan hosqer'!D61</f>
        <v>100</v>
      </c>
      <c r="E49" s="236">
        <f t="shared" si="0"/>
        <v>-50</v>
      </c>
      <c r="F49" s="235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36.75" customHeight="1">
      <c r="A50" s="61">
        <v>16</v>
      </c>
      <c r="B50" s="252" t="s">
        <v>76</v>
      </c>
      <c r="C50" s="235">
        <v>95</v>
      </c>
      <c r="D50" s="236">
        <f>+'Dramakan hosqer'!D62</f>
        <v>95</v>
      </c>
      <c r="E50" s="236">
        <f t="shared" si="0"/>
        <v>0</v>
      </c>
      <c r="F50" s="235"/>
      <c r="G50" s="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customHeight="1">
      <c r="A51" s="61">
        <v>17</v>
      </c>
      <c r="B51" s="237" t="s">
        <v>45</v>
      </c>
      <c r="C51" s="235">
        <v>6</v>
      </c>
      <c r="D51" s="236">
        <f>+'Dramakan hosqer'!D63</f>
        <v>0</v>
      </c>
      <c r="E51" s="236">
        <f t="shared" si="0"/>
        <v>-6</v>
      </c>
      <c r="F51" s="235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hidden="1" customHeight="1">
      <c r="A52" s="61">
        <v>23</v>
      </c>
      <c r="B52" s="237" t="s">
        <v>120</v>
      </c>
      <c r="C52" s="235"/>
      <c r="D52" s="236">
        <f>+'Dramakan hosqer'!D64</f>
        <v>0</v>
      </c>
      <c r="E52" s="236">
        <f t="shared" si="0"/>
        <v>0</v>
      </c>
      <c r="F52" s="235"/>
      <c r="G52" s="105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hidden="1" customHeight="1">
      <c r="A53" s="61">
        <v>24</v>
      </c>
      <c r="B53" s="237" t="s">
        <v>46</v>
      </c>
      <c r="C53" s="235"/>
      <c r="D53" s="236">
        <f>+'Dramakan hosqer'!D65</f>
        <v>0</v>
      </c>
      <c r="E53" s="236">
        <f t="shared" si="0"/>
        <v>0</v>
      </c>
      <c r="F53" s="235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hidden="1" customHeight="1">
      <c r="A54" s="61">
        <v>25</v>
      </c>
      <c r="B54" s="237" t="s">
        <v>63</v>
      </c>
      <c r="C54" s="235"/>
      <c r="D54" s="236">
        <f>+'Dramakan hosqer'!D66</f>
        <v>0</v>
      </c>
      <c r="E54" s="236">
        <f t="shared" si="0"/>
        <v>0</v>
      </c>
      <c r="F54" s="235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hidden="1" customHeight="1">
      <c r="A55" s="61">
        <v>26</v>
      </c>
      <c r="B55" s="239" t="s">
        <v>190</v>
      </c>
      <c r="C55" s="235"/>
      <c r="D55" s="236">
        <f>+'Dramakan hosqer'!D67</f>
        <v>0</v>
      </c>
      <c r="E55" s="236">
        <f>D55-C55</f>
        <v>0</v>
      </c>
      <c r="F55" s="235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customHeight="1">
      <c r="A56" s="61">
        <v>18</v>
      </c>
      <c r="B56" s="239" t="s">
        <v>191</v>
      </c>
      <c r="C56" s="235">
        <v>250</v>
      </c>
      <c r="D56" s="236">
        <f>+'Dramakan hosqer'!D68</f>
        <v>250</v>
      </c>
      <c r="E56" s="236">
        <f>D56-C56</f>
        <v>0</v>
      </c>
      <c r="F56" s="235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hidden="1" customHeight="1">
      <c r="A57" s="61">
        <v>28</v>
      </c>
      <c r="B57" s="237"/>
      <c r="C57" s="235"/>
      <c r="D57" s="236">
        <f>+'Dramakan hosqer'!D69</f>
        <v>0</v>
      </c>
      <c r="E57" s="236">
        <f t="shared" si="0"/>
        <v>0</v>
      </c>
      <c r="F57" s="235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hidden="1" customHeight="1">
      <c r="A58" s="61">
        <v>29</v>
      </c>
      <c r="B58" s="237"/>
      <c r="C58" s="235"/>
      <c r="D58" s="236">
        <f>+'Dramakan hosqer'!D70</f>
        <v>0</v>
      </c>
      <c r="E58" s="236">
        <f t="shared" si="0"/>
        <v>0</v>
      </c>
      <c r="F58" s="235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hidden="1" customHeight="1">
      <c r="A59" s="61">
        <v>30</v>
      </c>
      <c r="B59" s="240"/>
      <c r="C59" s="235"/>
      <c r="D59" s="235">
        <f>+'Dramakan hosqer'!D71</f>
        <v>0</v>
      </c>
      <c r="E59" s="235">
        <f>D59-C59</f>
        <v>0</v>
      </c>
      <c r="F59" s="235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hidden="1" customHeight="1">
      <c r="A60" s="61">
        <v>31</v>
      </c>
      <c r="B60" s="240"/>
      <c r="C60" s="235"/>
      <c r="D60" s="235">
        <f>+'Dramakan hosqer'!D72</f>
        <v>0</v>
      </c>
      <c r="E60" s="235">
        <f>D60-C60</f>
        <v>0</v>
      </c>
      <c r="F60" s="235"/>
      <c r="G60" s="105" t="s">
        <v>194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36.75" hidden="1" customHeight="1">
      <c r="A61" s="61">
        <v>32</v>
      </c>
      <c r="B61" s="243" t="s">
        <v>34</v>
      </c>
      <c r="C61" s="236">
        <f>SUM(C62:C64)</f>
        <v>0</v>
      </c>
      <c r="D61" s="236">
        <f>SUM(D62:D64)</f>
        <v>0</v>
      </c>
      <c r="E61" s="235">
        <f>D61-C61</f>
        <v>0</v>
      </c>
      <c r="F61" s="235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32.1</v>
      </c>
      <c r="B62" s="161" t="s">
        <v>35</v>
      </c>
      <c r="C62" s="225"/>
      <c r="D62" s="248">
        <f>+'Dramakan hosqer'!D74</f>
        <v>0</v>
      </c>
      <c r="E62" s="225">
        <f>D62-C62</f>
        <v>0</v>
      </c>
      <c r="F62" s="225"/>
      <c r="G62" s="162"/>
      <c r="H62" s="159"/>
      <c r="I62" s="159"/>
      <c r="J62" s="159"/>
      <c r="K62" s="159"/>
      <c r="L62" s="159"/>
      <c r="M62" s="159"/>
      <c r="N62" s="163"/>
      <c r="O62" s="163"/>
      <c r="P62" s="163"/>
      <c r="Q62" s="163"/>
      <c r="R62" s="163"/>
      <c r="S62" s="163"/>
      <c r="T62" s="163"/>
    </row>
    <row r="63" spans="1:20" s="156" customFormat="1" ht="18.75" hidden="1" customHeight="1">
      <c r="A63" s="14">
        <v>32.200000000000003</v>
      </c>
      <c r="B63" s="161" t="s">
        <v>48</v>
      </c>
      <c r="C63" s="225"/>
      <c r="D63" s="248">
        <f>+'Dramakan hosqer'!D75</f>
        <v>0</v>
      </c>
      <c r="E63" s="248">
        <f t="shared" si="0"/>
        <v>0</v>
      </c>
      <c r="F63" s="225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6" customFormat="1" ht="18" hidden="1" customHeight="1">
      <c r="A64" s="14">
        <v>32.299999999999997</v>
      </c>
      <c r="B64" s="164" t="s">
        <v>83</v>
      </c>
      <c r="C64" s="225"/>
      <c r="D64" s="248">
        <f>+'Dramakan hosqer'!D76</f>
        <v>0</v>
      </c>
      <c r="E64" s="248">
        <f t="shared" si="0"/>
        <v>0</v>
      </c>
      <c r="F64" s="225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58" customFormat="1" ht="18" customHeight="1">
      <c r="A65" s="70">
        <v>19</v>
      </c>
      <c r="B65" s="243" t="s">
        <v>36</v>
      </c>
      <c r="C65" s="235">
        <v>367.7</v>
      </c>
      <c r="D65" s="236">
        <f>+'Dramakan hosqer'!D77</f>
        <v>367.7000000000001</v>
      </c>
      <c r="E65" s="236">
        <f t="shared" si="0"/>
        <v>0</v>
      </c>
      <c r="F65" s="235"/>
      <c r="G65" s="105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8" customFormat="1" ht="18" hidden="1" customHeight="1">
      <c r="A66" s="70">
        <v>34</v>
      </c>
      <c r="B66" s="238" t="s">
        <v>84</v>
      </c>
      <c r="C66" s="235"/>
      <c r="D66" s="236">
        <f>+'Dramakan hosqer'!D78</f>
        <v>0</v>
      </c>
      <c r="E66" s="236">
        <f t="shared" si="0"/>
        <v>0</v>
      </c>
      <c r="F66" s="235"/>
      <c r="G66" s="112" t="s">
        <v>200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8" customFormat="1" ht="21.75" customHeight="1">
      <c r="A67" s="160" t="s">
        <v>56</v>
      </c>
      <c r="B67" s="13" t="s">
        <v>59</v>
      </c>
      <c r="C67" s="244">
        <f>+C68+C76</f>
        <v>850</v>
      </c>
      <c r="D67" s="244">
        <f>+D68+D76</f>
        <v>1149.9000000000001</v>
      </c>
      <c r="E67" s="244">
        <f t="shared" si="0"/>
        <v>299.90000000000009</v>
      </c>
      <c r="F67" s="224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24" customHeight="1">
      <c r="A68" s="70">
        <v>1</v>
      </c>
      <c r="B68" s="245" t="s">
        <v>89</v>
      </c>
      <c r="C68" s="236">
        <f>SUM(C69:C75)</f>
        <v>850</v>
      </c>
      <c r="D68" s="236">
        <f>SUM(D69:D75)</f>
        <v>1149.9000000000001</v>
      </c>
      <c r="E68" s="236">
        <f t="shared" si="0"/>
        <v>299.90000000000009</v>
      </c>
      <c r="F68" s="235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18" customHeight="1">
      <c r="A69" s="70">
        <v>1.1000000000000001</v>
      </c>
      <c r="B69" s="246" t="s">
        <v>85</v>
      </c>
      <c r="C69" s="235">
        <v>550</v>
      </c>
      <c r="D69" s="236">
        <f>+'Dramakan hosqer'!D81</f>
        <v>550</v>
      </c>
      <c r="E69" s="236">
        <f t="shared" ref="E69:E83" si="1">D69-C69</f>
        <v>0</v>
      </c>
      <c r="F69" s="235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17.25" hidden="1" customHeight="1">
      <c r="A70" s="70">
        <v>1.2</v>
      </c>
      <c r="B70" s="246" t="s">
        <v>86</v>
      </c>
      <c r="C70" s="235"/>
      <c r="D70" s="236">
        <f>+'Dramakan hosqer'!D82</f>
        <v>0</v>
      </c>
      <c r="E70" s="236">
        <f>D70-C70</f>
        <v>0</v>
      </c>
      <c r="F70" s="235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8" customHeight="1">
      <c r="A71" s="70">
        <v>1.2</v>
      </c>
      <c r="B71" s="246" t="s">
        <v>87</v>
      </c>
      <c r="C71" s="235">
        <v>300</v>
      </c>
      <c r="D71" s="236">
        <f>+'Dramakan hosqer'!D83</f>
        <v>300</v>
      </c>
      <c r="E71" s="236">
        <f t="shared" si="1"/>
        <v>0</v>
      </c>
      <c r="F71" s="235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8" customHeight="1">
      <c r="A72" s="70">
        <v>1.3</v>
      </c>
      <c r="B72" s="246" t="s">
        <v>192</v>
      </c>
      <c r="C72" s="235"/>
      <c r="D72" s="236">
        <f>+'Dramakan hosqer'!D84</f>
        <v>299.89999999999998</v>
      </c>
      <c r="E72" s="465">
        <f>D72-C72</f>
        <v>299.89999999999998</v>
      </c>
      <c r="F72" s="235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8" hidden="1" customHeight="1">
      <c r="A73" s="70">
        <v>1.5</v>
      </c>
      <c r="B73" s="246" t="s">
        <v>64</v>
      </c>
      <c r="C73" s="235"/>
      <c r="D73" s="236">
        <f>+'Dramakan hosqer'!D85</f>
        <v>0</v>
      </c>
      <c r="E73" s="236">
        <f t="shared" si="1"/>
        <v>0</v>
      </c>
      <c r="F73" s="235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58" customFormat="1" ht="18" hidden="1" customHeight="1">
      <c r="A74" s="70">
        <v>1.6</v>
      </c>
      <c r="B74" s="247" t="s">
        <v>65</v>
      </c>
      <c r="C74" s="235"/>
      <c r="D74" s="235">
        <f>+'Dramakan hosqer'!D86</f>
        <v>0</v>
      </c>
      <c r="E74" s="235">
        <f>D74-C74</f>
        <v>0</v>
      </c>
      <c r="F74" s="235"/>
      <c r="G74" s="105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1" customFormat="1" ht="18" hidden="1" customHeight="1">
      <c r="A75" s="70">
        <v>1.7</v>
      </c>
      <c r="B75" s="247"/>
      <c r="C75" s="235"/>
      <c r="D75" s="235">
        <f>+'Dramakan hosqer'!D87</f>
        <v>0</v>
      </c>
      <c r="E75" s="235">
        <f>D75-C75</f>
        <v>0</v>
      </c>
      <c r="F75" s="235"/>
      <c r="G75" s="57" t="s">
        <v>193</v>
      </c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71" customFormat="1" ht="39.75" hidden="1" customHeight="1">
      <c r="A76" s="70">
        <v>2</v>
      </c>
      <c r="B76" s="246" t="s">
        <v>88</v>
      </c>
      <c r="C76" s="236">
        <f>SUM(C77:C79)</f>
        <v>0</v>
      </c>
      <c r="D76" s="236">
        <f>SUM(D77:D79)</f>
        <v>0</v>
      </c>
      <c r="E76" s="235">
        <f>D76-C76</f>
        <v>0</v>
      </c>
      <c r="F76" s="235"/>
      <c r="G76" s="105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94" customFormat="1" ht="18.75" hidden="1" customHeight="1">
      <c r="A77" s="70">
        <v>2.1</v>
      </c>
      <c r="B77" s="245" t="s">
        <v>61</v>
      </c>
      <c r="C77" s="235"/>
      <c r="D77" s="236">
        <f>+'Dramakan hosqer'!D89</f>
        <v>0</v>
      </c>
      <c r="E77" s="236">
        <f t="shared" si="1"/>
        <v>0</v>
      </c>
      <c r="F77" s="235"/>
      <c r="G77" s="166"/>
      <c r="H77" s="110"/>
      <c r="I77" s="101"/>
      <c r="J77" s="101"/>
      <c r="K77" s="101"/>
      <c r="L77" s="101"/>
      <c r="M77" s="101"/>
      <c r="N77" s="101"/>
      <c r="O77" s="93"/>
      <c r="P77" s="93"/>
      <c r="Q77" s="93"/>
    </row>
    <row r="78" spans="1:20" s="58" customFormat="1" ht="19.5" hidden="1" customHeight="1">
      <c r="A78" s="70">
        <v>2.2000000000000002</v>
      </c>
      <c r="B78" s="245" t="s">
        <v>60</v>
      </c>
      <c r="C78" s="235"/>
      <c r="D78" s="236">
        <f>+'Dramakan hosqer'!D90</f>
        <v>0</v>
      </c>
      <c r="E78" s="236">
        <f t="shared" si="1"/>
        <v>0</v>
      </c>
      <c r="F78" s="235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8" customFormat="1" ht="37.5" hidden="1" customHeight="1">
      <c r="A79" s="70">
        <v>2.2999999999999998</v>
      </c>
      <c r="B79" s="245" t="s">
        <v>49</v>
      </c>
      <c r="C79" s="235"/>
      <c r="D79" s="236">
        <f>+'Dramakan hosqer'!D91</f>
        <v>0</v>
      </c>
      <c r="E79" s="236">
        <f t="shared" si="1"/>
        <v>0</v>
      </c>
      <c r="F79" s="235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8" customFormat="1" ht="38.25" hidden="1" customHeight="1">
      <c r="A80" s="160" t="s">
        <v>57</v>
      </c>
      <c r="B80" s="13" t="s">
        <v>129</v>
      </c>
      <c r="C80" s="244">
        <f>SUM(C81:C82)</f>
        <v>0</v>
      </c>
      <c r="D80" s="244">
        <f>SUM(D81:D82)</f>
        <v>0</v>
      </c>
      <c r="E80" s="244">
        <f t="shared" si="1"/>
        <v>0</v>
      </c>
      <c r="F80" s="224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58" customFormat="1" ht="18" hidden="1" customHeight="1">
      <c r="A81" s="70">
        <v>1</v>
      </c>
      <c r="B81" s="241" t="str">
        <f>+'Dramakan hosqer'!B93</f>
        <v>Աշխատավարձի գծով</v>
      </c>
      <c r="C81" s="235"/>
      <c r="D81" s="235">
        <f>+'Dramakan hosqer'!D93</f>
        <v>0</v>
      </c>
      <c r="E81" s="235">
        <f>D81-C81</f>
        <v>0</v>
      </c>
      <c r="F81" s="235"/>
      <c r="G81" s="105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69" customFormat="1" ht="18" hidden="1" customHeight="1">
      <c r="A82" s="70">
        <v>2</v>
      </c>
      <c r="B82" s="241">
        <f>+'Dramakan hosqer'!B94</f>
        <v>0</v>
      </c>
      <c r="C82" s="235"/>
      <c r="D82" s="235">
        <f>+'Dramakan hosqer'!D94</f>
        <v>0</v>
      </c>
      <c r="E82" s="235">
        <f>D82-C82</f>
        <v>0</v>
      </c>
      <c r="F82" s="235"/>
      <c r="G82" s="105"/>
      <c r="H82" s="104"/>
      <c r="I82" s="104"/>
      <c r="J82" s="104"/>
      <c r="K82" s="104"/>
      <c r="L82" s="104"/>
      <c r="M82" s="104"/>
      <c r="N82" s="99"/>
      <c r="O82" s="99"/>
      <c r="P82" s="99"/>
      <c r="Q82" s="99"/>
      <c r="R82" s="99"/>
      <c r="S82" s="99"/>
      <c r="T82" s="99"/>
    </row>
    <row r="83" spans="1:20" s="39" customFormat="1" ht="43.5" customHeight="1">
      <c r="A83" s="12" t="s">
        <v>37</v>
      </c>
      <c r="B83" s="13" t="s">
        <v>38</v>
      </c>
      <c r="C83" s="244">
        <f>C6+C7-C22</f>
        <v>4440.2000000000044</v>
      </c>
      <c r="D83" s="466">
        <f>D6+D7-D22</f>
        <v>27.19999999999709</v>
      </c>
      <c r="E83" s="244">
        <f t="shared" si="1"/>
        <v>-4413.0000000000073</v>
      </c>
      <c r="F83" s="224"/>
      <c r="G83" s="135"/>
      <c r="H83" s="122"/>
      <c r="I83" s="122">
        <f>108.6+299.9</f>
        <v>408.5</v>
      </c>
      <c r="J83" s="122"/>
      <c r="K83" s="122"/>
      <c r="L83" s="122"/>
      <c r="M83" s="122"/>
      <c r="N83" s="128"/>
      <c r="O83" s="128"/>
      <c r="P83" s="128"/>
      <c r="Q83" s="128"/>
      <c r="R83" s="128"/>
      <c r="S83" s="128"/>
      <c r="T83" s="128"/>
    </row>
    <row r="84" spans="1:20" s="22" customFormat="1" ht="46.5" customHeight="1">
      <c r="A84" s="20"/>
      <c r="B84" s="20"/>
      <c r="C84" s="20"/>
      <c r="D84" s="20"/>
      <c r="E84" s="20"/>
      <c r="F84" s="20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s="22" customFormat="1" ht="25.5" customHeight="1">
      <c r="B85" s="18" t="s">
        <v>2</v>
      </c>
      <c r="C85" s="20"/>
      <c r="D85" s="513" t="str">
        <f>+'Ekamut-caxs'!C80</f>
        <v>Դ.Հովհաննիսյան</v>
      </c>
      <c r="E85" s="510"/>
      <c r="F85" s="122"/>
      <c r="G85" s="131"/>
      <c r="H85" s="116"/>
      <c r="I85" s="116"/>
      <c r="J85" s="116"/>
      <c r="K85" s="116"/>
      <c r="L85" s="116"/>
      <c r="M85" s="116"/>
      <c r="N85" s="124"/>
      <c r="O85" s="124"/>
      <c r="P85" s="124"/>
      <c r="Q85" s="124"/>
      <c r="R85" s="124"/>
      <c r="S85" s="124"/>
      <c r="T85" s="124"/>
    </row>
    <row r="86" spans="1:20" ht="13.5" customHeight="1">
      <c r="A86" s="22"/>
      <c r="B86" s="22" t="s">
        <v>4</v>
      </c>
      <c r="C86" s="22"/>
      <c r="D86" s="512" t="s">
        <v>94</v>
      </c>
      <c r="E86" s="512"/>
      <c r="F86" s="317"/>
    </row>
    <row r="87" spans="1:20" s="19" customFormat="1" ht="22.5" customHeight="1">
      <c r="A87" s="20"/>
      <c r="B87" s="39" t="s">
        <v>6</v>
      </c>
      <c r="C87" s="20"/>
      <c r="D87" s="510" t="str">
        <f>+'Ekamut-caxs'!C82</f>
        <v>Կ.Համբարյան</v>
      </c>
      <c r="E87" s="510"/>
      <c r="F87" s="122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 ht="12" customHeight="1">
      <c r="A88" s="20"/>
      <c r="B88" s="20"/>
      <c r="C88" s="20"/>
      <c r="D88" s="512" t="s">
        <v>94</v>
      </c>
      <c r="E88" s="512"/>
      <c r="F88" s="317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A89" s="20"/>
      <c r="B89" s="157" t="s">
        <v>1</v>
      </c>
      <c r="C89" s="20"/>
      <c r="D89" s="20"/>
      <c r="E89" s="20"/>
      <c r="F89" s="20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7:20" s="19" customFormat="1"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</sheetData>
  <sheetProtection algorithmName="SHA-512" hashValue="5PSnZLLbsF1VaPGLVc0Cv39ErlqlcRkYeaComaUwIqIaq2KLwtoIbxE3tCWjGDEjP7mN7l+S97iAUEp3t035xA==" saltValue="+9LhdNlA4gVgy7kBGNEd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B56" zoomScaleSheetLayoutView="100" workbookViewId="0">
      <selection activeCell="F69" activeCellId="1" sqref="B67 F6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2" customFormat="1" ht="22.5" customHeight="1">
      <c r="A1" s="520" t="s">
        <v>68</v>
      </c>
      <c r="B1" s="520"/>
      <c r="C1" s="520"/>
      <c r="D1" s="520"/>
      <c r="E1" s="520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8" customFormat="1" ht="33" customHeight="1">
      <c r="A2" s="521" t="str">
        <f>+'Ekamut-caxs'!A14:D14</f>
        <v xml:space="preserve">«Երևանի Ա. Ցիցիկյանի անվան երաժշտական դպրոց» ՀՈԱԿ-ի </v>
      </c>
      <c r="B2" s="522"/>
      <c r="C2" s="522"/>
      <c r="D2" s="522"/>
      <c r="E2" s="5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23" t="s">
        <v>133</v>
      </c>
      <c r="B3" s="523"/>
      <c r="C3" s="523"/>
      <c r="D3" s="523"/>
      <c r="E3" s="5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6" customFormat="1" ht="16.5" customHeight="1">
      <c r="A4" s="524" t="s">
        <v>220</v>
      </c>
      <c r="B4" s="524"/>
      <c r="C4" s="524"/>
      <c r="D4" s="524"/>
      <c r="E4" s="524"/>
      <c r="F4" s="173"/>
      <c r="G4" s="174"/>
      <c r="H4" s="174"/>
      <c r="I4" s="174"/>
      <c r="J4" s="174"/>
      <c r="K4" s="174"/>
      <c r="L4" s="174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3.5" customHeight="1">
      <c r="D5" s="177"/>
      <c r="E5" s="177" t="s">
        <v>125</v>
      </c>
    </row>
    <row r="6" spans="1:22" s="182" customFormat="1" ht="56.25" customHeight="1">
      <c r="A6" s="178" t="s">
        <v>3</v>
      </c>
      <c r="B6" s="179" t="s">
        <v>134</v>
      </c>
      <c r="C6" s="178" t="s">
        <v>135</v>
      </c>
      <c r="D6" s="178" t="s">
        <v>136</v>
      </c>
      <c r="E6" s="180" t="s">
        <v>137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38" customFormat="1" ht="21.75" customHeight="1">
      <c r="A7" s="515" t="s">
        <v>138</v>
      </c>
      <c r="B7" s="516"/>
      <c r="C7" s="516"/>
      <c r="D7" s="207"/>
      <c r="E7" s="20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5" customFormat="1" ht="21.75" customHeight="1">
      <c r="A8" s="183">
        <v>1</v>
      </c>
      <c r="B8" s="184" t="s">
        <v>139</v>
      </c>
      <c r="C8" s="183"/>
      <c r="D8" s="185">
        <f>SUM(D9:D29)</f>
        <v>85.6</v>
      </c>
      <c r="E8" s="186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7">
        <v>1.1000000000000001</v>
      </c>
      <c r="B9" s="188" t="s">
        <v>140</v>
      </c>
      <c r="C9" s="187" t="s">
        <v>141</v>
      </c>
      <c r="D9" s="31"/>
      <c r="E9" s="31"/>
    </row>
    <row r="10" spans="1:22" ht="27" customHeight="1">
      <c r="A10" s="187">
        <v>1.2</v>
      </c>
      <c r="B10" s="188" t="s">
        <v>142</v>
      </c>
      <c r="C10" s="187" t="s">
        <v>143</v>
      </c>
      <c r="D10" s="31"/>
      <c r="E10" s="31"/>
    </row>
    <row r="11" spans="1:22" ht="27" customHeight="1">
      <c r="A11" s="187">
        <v>1.3</v>
      </c>
      <c r="B11" s="188" t="s">
        <v>144</v>
      </c>
      <c r="C11" s="187" t="s">
        <v>145</v>
      </c>
      <c r="D11" s="31"/>
      <c r="E11" s="31"/>
    </row>
    <row r="12" spans="1:22" ht="27" customHeight="1">
      <c r="A12" s="187">
        <v>1.4</v>
      </c>
      <c r="B12" s="189" t="s">
        <v>146</v>
      </c>
      <c r="C12" s="190" t="s">
        <v>147</v>
      </c>
      <c r="D12" s="31"/>
      <c r="E12" s="31"/>
    </row>
    <row r="13" spans="1:22" ht="27" customHeight="1">
      <c r="A13" s="187">
        <v>1.5</v>
      </c>
      <c r="B13" s="189"/>
      <c r="C13" s="187" t="s">
        <v>148</v>
      </c>
      <c r="D13" s="31"/>
      <c r="E13" s="31"/>
    </row>
    <row r="14" spans="1:22" ht="18" customHeight="1">
      <c r="A14" s="187">
        <v>1.6</v>
      </c>
      <c r="B14" s="188" t="s">
        <v>196</v>
      </c>
      <c r="C14" s="187" t="s">
        <v>149</v>
      </c>
      <c r="D14" s="31"/>
      <c r="E14" s="31"/>
    </row>
    <row r="15" spans="1:22" ht="33.75" customHeight="1">
      <c r="A15" s="187">
        <v>1.7</v>
      </c>
      <c r="B15" s="189"/>
      <c r="C15" s="187" t="s">
        <v>171</v>
      </c>
      <c r="D15" s="31"/>
      <c r="E15" s="31"/>
    </row>
    <row r="16" spans="1:22" ht="22.5" customHeight="1">
      <c r="A16" s="187">
        <v>1.8</v>
      </c>
      <c r="B16" s="189"/>
      <c r="C16" s="191" t="s">
        <v>271</v>
      </c>
      <c r="D16" s="31">
        <v>9.8000000000000007</v>
      </c>
      <c r="E16" s="31"/>
    </row>
    <row r="17" spans="1:22" ht="18" customHeight="1">
      <c r="A17" s="187">
        <v>1.9</v>
      </c>
      <c r="B17" s="189"/>
      <c r="C17" s="191"/>
      <c r="D17" s="31"/>
      <c r="E17" s="31"/>
    </row>
    <row r="18" spans="1:22" ht="18" customHeight="1">
      <c r="A18" s="192">
        <v>2</v>
      </c>
      <c r="B18" s="189"/>
      <c r="C18" s="191"/>
      <c r="D18" s="31"/>
      <c r="E18" s="31"/>
    </row>
    <row r="19" spans="1:22" ht="18" customHeight="1">
      <c r="A19" s="187">
        <v>2.1</v>
      </c>
      <c r="B19" s="189"/>
      <c r="C19" s="191"/>
      <c r="D19" s="31"/>
      <c r="E19" s="31"/>
    </row>
    <row r="20" spans="1:22" ht="18" customHeight="1">
      <c r="A20" s="187">
        <v>2.2000000000000002</v>
      </c>
      <c r="B20" s="189"/>
      <c r="C20" s="191"/>
      <c r="D20" s="31"/>
      <c r="E20" s="31"/>
    </row>
    <row r="21" spans="1:22" ht="18" customHeight="1">
      <c r="A21" s="187">
        <v>2.2999999999999998</v>
      </c>
      <c r="B21" s="189"/>
      <c r="C21" s="191"/>
      <c r="D21" s="31"/>
      <c r="E21" s="31"/>
    </row>
    <row r="22" spans="1:22" ht="27.75" customHeight="1">
      <c r="A22" s="187">
        <v>2.4</v>
      </c>
      <c r="B22" s="189"/>
      <c r="C22" s="191"/>
      <c r="D22" s="31"/>
      <c r="E22" s="31"/>
    </row>
    <row r="23" spans="1:22" ht="27.75" customHeight="1">
      <c r="A23" s="187">
        <v>2.5</v>
      </c>
      <c r="B23" s="189" t="s">
        <v>150</v>
      </c>
      <c r="C23" s="187" t="s">
        <v>35</v>
      </c>
      <c r="D23" s="31"/>
      <c r="E23" s="31"/>
    </row>
    <row r="24" spans="1:22" ht="27.75" customHeight="1">
      <c r="A24" s="187">
        <v>2.6</v>
      </c>
      <c r="B24" s="189" t="s">
        <v>150</v>
      </c>
      <c r="C24" s="187" t="s">
        <v>48</v>
      </c>
      <c r="D24" s="31"/>
      <c r="E24" s="31"/>
    </row>
    <row r="25" spans="1:22" ht="27.75" customHeight="1">
      <c r="A25" s="187">
        <v>2.7</v>
      </c>
      <c r="B25" s="189" t="s">
        <v>150</v>
      </c>
      <c r="C25" s="187" t="s">
        <v>151</v>
      </c>
      <c r="D25" s="31"/>
      <c r="E25" s="31"/>
    </row>
    <row r="26" spans="1:22" ht="27.75" customHeight="1">
      <c r="A26" s="187">
        <v>2.8</v>
      </c>
      <c r="B26" s="189" t="s">
        <v>150</v>
      </c>
      <c r="C26" s="187" t="s">
        <v>152</v>
      </c>
      <c r="D26" s="31"/>
      <c r="E26" s="31"/>
    </row>
    <row r="27" spans="1:22" ht="27" customHeight="1">
      <c r="A27" s="187">
        <v>2.9</v>
      </c>
      <c r="B27" s="188" t="s">
        <v>153</v>
      </c>
      <c r="C27" s="187" t="s">
        <v>154</v>
      </c>
      <c r="D27" s="31">
        <v>72.2</v>
      </c>
      <c r="E27" s="31"/>
    </row>
    <row r="28" spans="1:22" ht="26.25" customHeight="1">
      <c r="A28" s="193">
        <v>2.1</v>
      </c>
      <c r="B28" s="189" t="s">
        <v>155</v>
      </c>
      <c r="C28" s="187" t="s">
        <v>156</v>
      </c>
      <c r="D28" s="31">
        <v>2.1</v>
      </c>
      <c r="E28" s="31"/>
    </row>
    <row r="29" spans="1:22" ht="26.25" customHeight="1">
      <c r="A29" s="193">
        <v>2.11</v>
      </c>
      <c r="B29" s="189"/>
      <c r="C29" s="191" t="s">
        <v>157</v>
      </c>
      <c r="D29" s="31">
        <v>1.5</v>
      </c>
      <c r="E29" s="31"/>
    </row>
    <row r="30" spans="1:22" s="165" customFormat="1" ht="34.5" customHeight="1">
      <c r="A30" s="183">
        <v>2</v>
      </c>
      <c r="B30" s="194" t="s">
        <v>158</v>
      </c>
      <c r="C30" s="183"/>
      <c r="D30" s="185">
        <f>SUM(D31:D33)</f>
        <v>56</v>
      </c>
      <c r="E30" s="186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7">
        <v>2.1</v>
      </c>
      <c r="B31" s="189"/>
      <c r="C31" s="187" t="s">
        <v>159</v>
      </c>
      <c r="D31" s="31">
        <v>56</v>
      </c>
      <c r="E31" s="31"/>
    </row>
    <row r="32" spans="1:22" ht="21" customHeight="1">
      <c r="A32" s="187">
        <v>2.2000000000000002</v>
      </c>
      <c r="B32" s="189" t="s">
        <v>160</v>
      </c>
      <c r="C32" s="187" t="s">
        <v>161</v>
      </c>
      <c r="D32" s="31"/>
      <c r="E32" s="31"/>
    </row>
    <row r="33" spans="1:22" ht="26.25" customHeight="1">
      <c r="A33" s="187">
        <v>2.2999999999999998</v>
      </c>
      <c r="B33" s="189" t="s">
        <v>160</v>
      </c>
      <c r="C33" s="187" t="s">
        <v>162</v>
      </c>
      <c r="D33" s="31"/>
      <c r="E33" s="195"/>
    </row>
    <row r="34" spans="1:22" s="172" customFormat="1" ht="21.75" customHeight="1">
      <c r="A34" s="60"/>
      <c r="B34" s="196" t="s">
        <v>70</v>
      </c>
      <c r="C34" s="197"/>
      <c r="D34" s="198">
        <f>D8+D30</f>
        <v>141.6</v>
      </c>
      <c r="E34" s="199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</row>
    <row r="35" spans="1:22" s="138" customFormat="1" ht="33.75" customHeight="1">
      <c r="A35" s="515" t="s">
        <v>163</v>
      </c>
      <c r="B35" s="516"/>
      <c r="C35" s="516"/>
      <c r="D35" s="207"/>
      <c r="E35" s="20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7">
        <v>1.1000000000000001</v>
      </c>
      <c r="B36" s="188" t="s">
        <v>140</v>
      </c>
      <c r="C36" s="187" t="s">
        <v>141</v>
      </c>
      <c r="D36" s="31">
        <v>299.60000000000002</v>
      </c>
      <c r="E36" s="31"/>
    </row>
    <row r="37" spans="1:22" ht="21" customHeight="1">
      <c r="A37" s="187">
        <v>1.2</v>
      </c>
      <c r="B37" s="188" t="s">
        <v>142</v>
      </c>
      <c r="C37" s="187" t="s">
        <v>143</v>
      </c>
      <c r="D37" s="31">
        <v>47</v>
      </c>
      <c r="E37" s="31"/>
    </row>
    <row r="38" spans="1:22" ht="21" customHeight="1">
      <c r="A38" s="187">
        <v>1.3</v>
      </c>
      <c r="B38" s="188" t="s">
        <v>144</v>
      </c>
      <c r="C38" s="187" t="s">
        <v>145</v>
      </c>
      <c r="D38" s="31"/>
      <c r="E38" s="31"/>
    </row>
    <row r="39" spans="1:22" ht="21" customHeight="1">
      <c r="A39" s="187">
        <v>1.4</v>
      </c>
      <c r="B39" s="189" t="s">
        <v>146</v>
      </c>
      <c r="C39" s="190" t="s">
        <v>147</v>
      </c>
      <c r="D39" s="31">
        <v>10.1</v>
      </c>
      <c r="E39" s="31"/>
    </row>
    <row r="40" spans="1:22" ht="21" customHeight="1">
      <c r="A40" s="187">
        <v>1.5</v>
      </c>
      <c r="B40" s="189"/>
      <c r="C40" s="187" t="s">
        <v>148</v>
      </c>
      <c r="D40" s="31">
        <v>11</v>
      </c>
      <c r="E40" s="31"/>
    </row>
    <row r="41" spans="1:22" ht="20.25" customHeight="1">
      <c r="A41" s="187">
        <v>1.6</v>
      </c>
      <c r="B41" s="188" t="s">
        <v>196</v>
      </c>
      <c r="C41" s="187" t="s">
        <v>149</v>
      </c>
      <c r="D41" s="31"/>
      <c r="E41" s="31"/>
    </row>
    <row r="42" spans="1:22" ht="33.75" customHeight="1">
      <c r="A42" s="187">
        <v>1.7</v>
      </c>
      <c r="B42" s="189"/>
      <c r="C42" s="187" t="s">
        <v>171</v>
      </c>
      <c r="D42" s="31"/>
      <c r="E42" s="31"/>
    </row>
    <row r="43" spans="1:22" ht="23.25" customHeight="1">
      <c r="A43" s="187">
        <v>1.8</v>
      </c>
      <c r="B43" s="189"/>
      <c r="C43" s="191" t="s">
        <v>170</v>
      </c>
      <c r="D43" s="31"/>
      <c r="E43" s="31"/>
    </row>
    <row r="44" spans="1:22" ht="23.25" customHeight="1">
      <c r="A44" s="187">
        <v>1.9</v>
      </c>
      <c r="B44" s="189"/>
      <c r="C44" s="191"/>
      <c r="D44" s="31"/>
      <c r="E44" s="31"/>
    </row>
    <row r="45" spans="1:22" ht="23.25" customHeight="1">
      <c r="A45" s="192">
        <v>2</v>
      </c>
      <c r="B45" s="189"/>
      <c r="C45" s="191"/>
      <c r="D45" s="31"/>
      <c r="E45" s="31"/>
    </row>
    <row r="46" spans="1:22" ht="23.25" customHeight="1">
      <c r="A46" s="187">
        <v>2.1</v>
      </c>
      <c r="B46" s="189"/>
      <c r="C46" s="191"/>
      <c r="D46" s="31"/>
      <c r="E46" s="31"/>
    </row>
    <row r="47" spans="1:22" ht="21" customHeight="1">
      <c r="A47" s="187">
        <v>2.2000000000000002</v>
      </c>
      <c r="B47" s="189" t="s">
        <v>150</v>
      </c>
      <c r="C47" s="187" t="s">
        <v>35</v>
      </c>
      <c r="D47" s="31"/>
      <c r="E47" s="31"/>
    </row>
    <row r="48" spans="1:22" ht="21" customHeight="1">
      <c r="A48" s="187">
        <v>2.2999999999999998</v>
      </c>
      <c r="B48" s="189" t="s">
        <v>150</v>
      </c>
      <c r="C48" s="187" t="s">
        <v>48</v>
      </c>
      <c r="D48" s="31"/>
      <c r="E48" s="31"/>
    </row>
    <row r="49" spans="1:22" ht="21" customHeight="1">
      <c r="A49" s="187">
        <v>2.4</v>
      </c>
      <c r="B49" s="189" t="s">
        <v>150</v>
      </c>
      <c r="C49" s="187" t="s">
        <v>151</v>
      </c>
      <c r="D49" s="31"/>
      <c r="E49" s="31"/>
    </row>
    <row r="50" spans="1:22" ht="24" customHeight="1">
      <c r="A50" s="187">
        <v>2.5</v>
      </c>
      <c r="B50" s="189" t="s">
        <v>150</v>
      </c>
      <c r="C50" s="187" t="s">
        <v>152</v>
      </c>
      <c r="D50" s="31"/>
      <c r="E50" s="31"/>
    </row>
    <row r="51" spans="1:22" ht="24" customHeight="1">
      <c r="A51" s="187">
        <v>2.6</v>
      </c>
      <c r="B51" s="188" t="s">
        <v>153</v>
      </c>
      <c r="C51" s="187" t="s">
        <v>154</v>
      </c>
      <c r="D51" s="31"/>
      <c r="E51" s="31"/>
    </row>
    <row r="52" spans="1:22" ht="24" customHeight="1">
      <c r="A52" s="187">
        <v>2.7</v>
      </c>
      <c r="B52" s="189" t="s">
        <v>155</v>
      </c>
      <c r="C52" s="187" t="s">
        <v>156</v>
      </c>
      <c r="D52" s="31"/>
      <c r="E52" s="31"/>
    </row>
    <row r="53" spans="1:22" ht="24" customHeight="1">
      <c r="A53" s="187">
        <v>2.8</v>
      </c>
      <c r="B53" s="189"/>
      <c r="C53" s="191" t="s">
        <v>157</v>
      </c>
      <c r="D53" s="31"/>
      <c r="E53" s="31"/>
    </row>
    <row r="54" spans="1:22" ht="33" customHeight="1">
      <c r="A54" s="187"/>
      <c r="B54" s="184" t="s">
        <v>164</v>
      </c>
      <c r="C54" s="30"/>
      <c r="D54" s="185">
        <f>SUM(D55:D58)</f>
        <v>169.2</v>
      </c>
      <c r="E54" s="31"/>
    </row>
    <row r="55" spans="1:22" ht="33" customHeight="1">
      <c r="A55" s="187">
        <v>1.1000000000000001</v>
      </c>
      <c r="B55" s="226"/>
      <c r="C55" s="227" t="s">
        <v>169</v>
      </c>
      <c r="D55" s="192"/>
      <c r="E55" s="31"/>
      <c r="F55" s="155"/>
    </row>
    <row r="56" spans="1:22" ht="30" customHeight="1">
      <c r="A56" s="187">
        <v>1.2</v>
      </c>
      <c r="B56" s="200"/>
      <c r="C56" s="187" t="s">
        <v>159</v>
      </c>
      <c r="D56" s="31">
        <v>169.2</v>
      </c>
      <c r="E56" s="187"/>
    </row>
    <row r="57" spans="1:22" ht="24.75" customHeight="1">
      <c r="A57" s="187">
        <v>1.3</v>
      </c>
      <c r="B57" s="189" t="s">
        <v>155</v>
      </c>
      <c r="C57" s="187" t="s">
        <v>161</v>
      </c>
      <c r="D57" s="31"/>
      <c r="E57" s="31"/>
    </row>
    <row r="58" spans="1:22" ht="24.75" customHeight="1">
      <c r="A58" s="187">
        <v>1.4</v>
      </c>
      <c r="B58" s="189" t="s">
        <v>155</v>
      </c>
      <c r="C58" s="187" t="s">
        <v>162</v>
      </c>
      <c r="D58" s="31"/>
      <c r="E58" s="31"/>
    </row>
    <row r="59" spans="1:22" s="172" customFormat="1" ht="29.25" customHeight="1">
      <c r="A59" s="201"/>
      <c r="B59" s="196" t="s">
        <v>70</v>
      </c>
      <c r="C59" s="202"/>
      <c r="D59" s="203">
        <f>SUM(D36:D54)</f>
        <v>536.90000000000009</v>
      </c>
      <c r="E59" s="204"/>
      <c r="F59" s="335">
        <f>+D59-D55</f>
        <v>536.90000000000009</v>
      </c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</row>
    <row r="60" spans="1:22" ht="10.5" customHeight="1"/>
    <row r="61" spans="1:22" ht="39" customHeight="1">
      <c r="C61" s="205" t="s">
        <v>165</v>
      </c>
    </row>
    <row r="62" spans="1:22" ht="59.25" customHeight="1">
      <c r="A62" s="206">
        <v>1</v>
      </c>
      <c r="B62" s="207" t="s">
        <v>221</v>
      </c>
      <c r="C62" s="203">
        <v>859.5</v>
      </c>
      <c r="D62" s="517" t="s">
        <v>166</v>
      </c>
      <c r="E62" s="518"/>
      <c r="G62" s="155">
        <f>+C62-D59</f>
        <v>322.59999999999991</v>
      </c>
    </row>
    <row r="63" spans="1:22" ht="36.75" customHeight="1"/>
    <row r="64" spans="1:22" s="165" customFormat="1" ht="25.5" customHeight="1">
      <c r="A64" s="208"/>
      <c r="B64" s="171" t="s">
        <v>2</v>
      </c>
      <c r="C64" s="209"/>
      <c r="D64" s="519" t="str">
        <f>+'Ekamut-caxs'!C80</f>
        <v>Դ.Հովհաննիսյան</v>
      </c>
      <c r="E64" s="51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5" customFormat="1" ht="12.75" customHeight="1">
      <c r="A65" s="208"/>
      <c r="C65" s="210"/>
      <c r="D65" s="514" t="s">
        <v>94</v>
      </c>
      <c r="E65" s="51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5" customFormat="1" ht="22.5" customHeight="1">
      <c r="A66" s="208"/>
      <c r="B66" s="171" t="s">
        <v>6</v>
      </c>
      <c r="C66" s="209"/>
      <c r="D66" s="519" t="str">
        <f>+'Ekamut-caxs'!C82</f>
        <v>Կ.Համբարյան</v>
      </c>
      <c r="E66" s="51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5" customFormat="1" ht="13.5" customHeight="1">
      <c r="A67" s="208"/>
      <c r="B67" s="211"/>
      <c r="C67" s="208" t="s">
        <v>1</v>
      </c>
      <c r="D67" s="514" t="s">
        <v>94</v>
      </c>
      <c r="E67" s="51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2" customFormat="1" ht="36" customHeight="1"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</row>
    <row r="76" spans="1:22" ht="24" customHeight="1"/>
    <row r="77" spans="1:22" ht="0.75" hidden="1" customHeight="1"/>
    <row r="78" spans="1:22" s="165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B7" zoomScaleSheetLayoutView="100" workbookViewId="0">
      <selection activeCell="F69" activeCellId="1" sqref="B67 F69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6" t="s">
        <v>68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</row>
    <row r="2" spans="1:16" s="22" customFormat="1" ht="25.5" customHeight="1">
      <c r="A2" s="499" t="str">
        <f>+'Ekamut-caxs'!A14:D14</f>
        <v xml:space="preserve">«Երևանի Ա. Ցիցիկյանի անվան երաժշտական դպրոց»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21"/>
      <c r="P2" s="21"/>
    </row>
    <row r="3" spans="1:16" ht="25.5" customHeight="1">
      <c r="A3" s="523" t="s">
        <v>219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</row>
    <row r="4" spans="1:16" ht="21" customHeight="1" thickBot="1">
      <c r="N4" s="145" t="s">
        <v>0</v>
      </c>
    </row>
    <row r="5" spans="1:16" ht="33.75" customHeight="1">
      <c r="A5" s="528" t="s">
        <v>130</v>
      </c>
      <c r="B5" s="530" t="s">
        <v>69</v>
      </c>
      <c r="C5" s="538" t="s">
        <v>199</v>
      </c>
      <c r="D5" s="532" t="s">
        <v>178</v>
      </c>
      <c r="E5" s="533"/>
      <c r="F5" s="533"/>
      <c r="G5" s="533"/>
      <c r="H5" s="533"/>
      <c r="I5" s="533"/>
      <c r="J5" s="533"/>
      <c r="K5" s="533"/>
      <c r="L5" s="533"/>
      <c r="M5" s="534"/>
      <c r="N5" s="535" t="s">
        <v>132</v>
      </c>
    </row>
    <row r="6" spans="1:16" ht="126" customHeight="1">
      <c r="A6" s="529"/>
      <c r="B6" s="531"/>
      <c r="C6" s="539"/>
      <c r="D6" s="290" t="s">
        <v>238</v>
      </c>
      <c r="E6" s="289" t="s">
        <v>204</v>
      </c>
      <c r="F6" s="289" t="s">
        <v>205</v>
      </c>
      <c r="G6" s="289" t="s">
        <v>131</v>
      </c>
      <c r="H6" s="289" t="s">
        <v>240</v>
      </c>
      <c r="I6" s="289" t="s">
        <v>236</v>
      </c>
      <c r="J6" s="268" t="s">
        <v>237</v>
      </c>
      <c r="K6" s="458" t="s">
        <v>265</v>
      </c>
      <c r="L6" s="457" t="s">
        <v>239</v>
      </c>
      <c r="M6" s="291" t="s">
        <v>179</v>
      </c>
      <c r="N6" s="536"/>
    </row>
    <row r="7" spans="1:16" ht="31.5" customHeight="1">
      <c r="A7" s="290">
        <v>1</v>
      </c>
      <c r="B7" s="307" t="s">
        <v>185</v>
      </c>
      <c r="C7" s="303">
        <v>48415.1</v>
      </c>
      <c r="D7" s="292">
        <v>2208.6</v>
      </c>
      <c r="E7" s="258"/>
      <c r="F7" s="258"/>
      <c r="G7" s="258">
        <v>108.3</v>
      </c>
      <c r="H7" s="258">
        <v>7777.2</v>
      </c>
      <c r="I7" s="258">
        <v>288</v>
      </c>
      <c r="J7" s="258">
        <v>112.6</v>
      </c>
      <c r="K7" s="258"/>
      <c r="L7" s="258"/>
      <c r="M7" s="293"/>
      <c r="N7" s="300">
        <f>ROUND(SUM(C7:M7),1)</f>
        <v>58909.8</v>
      </c>
    </row>
    <row r="8" spans="1:16" ht="31.5" customHeight="1">
      <c r="A8" s="290">
        <v>1.1000000000000001</v>
      </c>
      <c r="B8" s="403" t="s">
        <v>236</v>
      </c>
      <c r="C8" s="306">
        <v>1094</v>
      </c>
      <c r="D8" s="294" t="s">
        <v>173</v>
      </c>
      <c r="E8" s="279" t="s">
        <v>173</v>
      </c>
      <c r="F8" s="279" t="s">
        <v>173</v>
      </c>
      <c r="G8" s="279" t="s">
        <v>173</v>
      </c>
      <c r="H8" s="279" t="s">
        <v>173</v>
      </c>
      <c r="I8" s="279" t="s">
        <v>173</v>
      </c>
      <c r="J8" s="279" t="s">
        <v>173</v>
      </c>
      <c r="K8" s="279" t="s">
        <v>173</v>
      </c>
      <c r="L8" s="279" t="s">
        <v>173</v>
      </c>
      <c r="M8" s="295" t="s">
        <v>173</v>
      </c>
      <c r="N8" s="301" t="s">
        <v>173</v>
      </c>
    </row>
    <row r="9" spans="1:16" ht="31.5" customHeight="1">
      <c r="A9" s="290">
        <v>1.2</v>
      </c>
      <c r="B9" s="308" t="s">
        <v>179</v>
      </c>
      <c r="C9" s="306"/>
      <c r="D9" s="294" t="s">
        <v>173</v>
      </c>
      <c r="E9" s="279" t="s">
        <v>173</v>
      </c>
      <c r="F9" s="279" t="s">
        <v>173</v>
      </c>
      <c r="G9" s="279" t="s">
        <v>173</v>
      </c>
      <c r="H9" s="279" t="s">
        <v>173</v>
      </c>
      <c r="I9" s="279" t="s">
        <v>173</v>
      </c>
      <c r="J9" s="279" t="s">
        <v>173</v>
      </c>
      <c r="K9" s="279" t="s">
        <v>173</v>
      </c>
      <c r="L9" s="279" t="s">
        <v>173</v>
      </c>
      <c r="M9" s="295" t="s">
        <v>173</v>
      </c>
      <c r="N9" s="301" t="s">
        <v>173</v>
      </c>
    </row>
    <row r="10" spans="1:16" ht="75.75" customHeight="1">
      <c r="A10" s="290">
        <v>1.3</v>
      </c>
      <c r="B10" s="405" t="s">
        <v>241</v>
      </c>
      <c r="C10" s="306"/>
      <c r="D10" s="294" t="s">
        <v>173</v>
      </c>
      <c r="E10" s="279" t="s">
        <v>173</v>
      </c>
      <c r="F10" s="279" t="s">
        <v>173</v>
      </c>
      <c r="G10" s="279" t="s">
        <v>173</v>
      </c>
      <c r="H10" s="279" t="s">
        <v>173</v>
      </c>
      <c r="I10" s="279" t="s">
        <v>173</v>
      </c>
      <c r="J10" s="279" t="s">
        <v>173</v>
      </c>
      <c r="K10" s="279" t="s">
        <v>173</v>
      </c>
      <c r="L10" s="279" t="s">
        <v>173</v>
      </c>
      <c r="M10" s="295" t="s">
        <v>173</v>
      </c>
      <c r="N10" s="301" t="s">
        <v>173</v>
      </c>
    </row>
    <row r="11" spans="1:16" ht="48" customHeight="1">
      <c r="A11" s="290">
        <v>1.4</v>
      </c>
      <c r="B11" s="405" t="s">
        <v>265</v>
      </c>
      <c r="C11" s="306"/>
      <c r="D11" s="294" t="s">
        <v>173</v>
      </c>
      <c r="E11" s="279" t="s">
        <v>173</v>
      </c>
      <c r="F11" s="279" t="s">
        <v>173</v>
      </c>
      <c r="G11" s="279" t="s">
        <v>173</v>
      </c>
      <c r="H11" s="279" t="s">
        <v>173</v>
      </c>
      <c r="I11" s="279" t="s">
        <v>173</v>
      </c>
      <c r="J11" s="279" t="s">
        <v>173</v>
      </c>
      <c r="K11" s="279" t="s">
        <v>173</v>
      </c>
      <c r="L11" s="279" t="s">
        <v>173</v>
      </c>
      <c r="M11" s="295" t="s">
        <v>173</v>
      </c>
      <c r="N11" s="301" t="s">
        <v>173</v>
      </c>
    </row>
    <row r="12" spans="1:16" ht="45" customHeight="1">
      <c r="A12" s="290">
        <v>2</v>
      </c>
      <c r="B12" s="404" t="s">
        <v>91</v>
      </c>
      <c r="C12" s="304">
        <v>30</v>
      </c>
      <c r="D12" s="296">
        <v>6</v>
      </c>
      <c r="E12" s="279" t="s">
        <v>173</v>
      </c>
      <c r="F12" s="279" t="s">
        <v>173</v>
      </c>
      <c r="G12" s="279" t="s">
        <v>173</v>
      </c>
      <c r="H12" s="279" t="s">
        <v>173</v>
      </c>
      <c r="I12" s="279" t="s">
        <v>173</v>
      </c>
      <c r="J12" s="279" t="s">
        <v>173</v>
      </c>
      <c r="K12" s="279" t="s">
        <v>173</v>
      </c>
      <c r="L12" s="279" t="s">
        <v>173</v>
      </c>
      <c r="M12" s="295" t="s">
        <v>173</v>
      </c>
      <c r="N12" s="300">
        <f>ROUND(SUM(C12:M12),1)</f>
        <v>36</v>
      </c>
    </row>
    <row r="13" spans="1:16" s="167" customFormat="1" ht="34.5" customHeight="1" thickBot="1">
      <c r="A13" s="309"/>
      <c r="B13" s="310" t="s">
        <v>70</v>
      </c>
      <c r="C13" s="305" t="s">
        <v>173</v>
      </c>
      <c r="D13" s="297" t="s">
        <v>173</v>
      </c>
      <c r="E13" s="298" t="s">
        <v>173</v>
      </c>
      <c r="F13" s="298" t="s">
        <v>173</v>
      </c>
      <c r="G13" s="298" t="s">
        <v>173</v>
      </c>
      <c r="H13" s="298" t="s">
        <v>173</v>
      </c>
      <c r="I13" s="298" t="s">
        <v>173</v>
      </c>
      <c r="J13" s="298" t="s">
        <v>173</v>
      </c>
      <c r="K13" s="298" t="s">
        <v>173</v>
      </c>
      <c r="L13" s="298" t="s">
        <v>173</v>
      </c>
      <c r="M13" s="299" t="s">
        <v>173</v>
      </c>
      <c r="N13" s="302">
        <f>ROUND(SUM(N7:N12),1)</f>
        <v>58945.8</v>
      </c>
    </row>
    <row r="14" spans="1:16" s="467" customFormat="1" ht="34.5" customHeight="1">
      <c r="B14" s="468"/>
      <c r="C14" s="468">
        <f>43316.9+5168.9</f>
        <v>48485.8</v>
      </c>
      <c r="D14" s="469">
        <f>1104.3*2</f>
        <v>2208.6</v>
      </c>
      <c r="E14" s="469"/>
      <c r="F14" s="469"/>
      <c r="G14" s="469"/>
      <c r="H14" s="470">
        <f>3864.4*2</f>
        <v>7728.8</v>
      </c>
      <c r="I14" s="471">
        <f>144*2</f>
        <v>288</v>
      </c>
      <c r="J14" s="470">
        <f>56.2*2</f>
        <v>112.4</v>
      </c>
      <c r="K14" s="470"/>
      <c r="L14" s="470"/>
      <c r="M14" s="469"/>
      <c r="N14" s="472"/>
    </row>
    <row r="15" spans="1:16" s="473" customFormat="1" ht="21" customHeight="1">
      <c r="B15" s="474"/>
      <c r="C15" s="474">
        <f>930+144</f>
        <v>1074</v>
      </c>
      <c r="D15" s="475"/>
      <c r="E15" s="475"/>
      <c r="F15" s="476"/>
      <c r="G15" s="477"/>
      <c r="H15" s="478"/>
      <c r="I15" s="475"/>
      <c r="J15" s="537"/>
      <c r="K15" s="537"/>
      <c r="L15" s="537"/>
      <c r="M15" s="537"/>
      <c r="N15" s="479"/>
    </row>
    <row r="16" spans="1:16" s="167" customFormat="1" ht="69" customHeight="1">
      <c r="B16" s="540" t="s">
        <v>181</v>
      </c>
      <c r="C16" s="541"/>
      <c r="D16" s="542"/>
      <c r="E16" s="212"/>
      <c r="H16" s="543" t="s">
        <v>248</v>
      </c>
      <c r="I16" s="544"/>
      <c r="J16" s="212"/>
      <c r="K16" s="212"/>
      <c r="L16" s="212"/>
      <c r="M16" s="212"/>
      <c r="N16" s="212"/>
    </row>
    <row r="17" spans="2:14" s="167" customFormat="1" ht="48" customHeight="1">
      <c r="B17" s="216" t="s">
        <v>168</v>
      </c>
      <c r="C17" s="178" t="s">
        <v>203</v>
      </c>
      <c r="D17" s="178" t="s">
        <v>202</v>
      </c>
      <c r="E17" s="269"/>
      <c r="H17" s="407" t="s">
        <v>168</v>
      </c>
      <c r="I17" s="408" t="s">
        <v>180</v>
      </c>
      <c r="J17" s="269"/>
      <c r="K17" s="269"/>
      <c r="L17" s="269"/>
      <c r="M17" s="269"/>
      <c r="N17" s="233"/>
    </row>
    <row r="18" spans="2:14" s="167" customFormat="1" ht="24" customHeight="1">
      <c r="B18" s="280">
        <v>104000</v>
      </c>
      <c r="C18" s="281">
        <f>ROUND(4*B18*2/1000,1)</f>
        <v>832</v>
      </c>
      <c r="D18" s="281">
        <v>107.9</v>
      </c>
      <c r="E18" s="282"/>
      <c r="H18" s="409">
        <v>104000</v>
      </c>
      <c r="I18" s="410">
        <v>108.3</v>
      </c>
      <c r="J18" s="269"/>
      <c r="K18" s="269"/>
      <c r="L18" s="269"/>
      <c r="M18" s="269"/>
      <c r="N18" s="233"/>
    </row>
    <row r="19" spans="2:14" ht="19.5" customHeight="1"/>
    <row r="20" spans="2:14" s="143" customFormat="1" ht="24" customHeight="1">
      <c r="B20" s="146" t="s">
        <v>2</v>
      </c>
      <c r="C20" s="146"/>
      <c r="F20" s="147"/>
      <c r="G20" s="148"/>
      <c r="H20" s="527" t="str">
        <f>+'Ekamut-caxs'!C80</f>
        <v>Դ.Հովհաննիսյան</v>
      </c>
      <c r="I20" s="527"/>
      <c r="J20" s="149"/>
      <c r="K20" s="149"/>
      <c r="L20" s="149"/>
    </row>
    <row r="21" spans="2:14" s="139" customFormat="1" ht="17.25" customHeight="1">
      <c r="B21" s="141"/>
      <c r="C21" s="141"/>
      <c r="F21" s="150" t="s">
        <v>93</v>
      </c>
      <c r="G21" s="151"/>
      <c r="H21" s="525" t="s">
        <v>94</v>
      </c>
      <c r="I21" s="525"/>
      <c r="J21" s="142"/>
      <c r="K21" s="142"/>
      <c r="L21" s="142"/>
    </row>
    <row r="22" spans="2:14" s="143" customFormat="1" ht="24.75" customHeight="1">
      <c r="B22" s="144" t="s">
        <v>6</v>
      </c>
      <c r="C22" s="144"/>
      <c r="F22" s="152"/>
      <c r="G22" s="153"/>
      <c r="H22" s="527" t="str">
        <f>+'Ekamut-caxs'!C82</f>
        <v>Կ.Համբարյան</v>
      </c>
      <c r="I22" s="527"/>
      <c r="J22" s="149"/>
      <c r="K22" s="149"/>
      <c r="L22" s="149"/>
    </row>
    <row r="23" spans="2:14" s="139" customFormat="1" ht="18.75" customHeight="1">
      <c r="F23" s="150" t="s">
        <v>93</v>
      </c>
      <c r="G23" s="151"/>
      <c r="H23" s="525" t="s">
        <v>94</v>
      </c>
      <c r="I23" s="525"/>
      <c r="J23" s="142"/>
      <c r="K23" s="142"/>
      <c r="L23" s="142"/>
    </row>
    <row r="24" spans="2:14" s="140" customFormat="1" ht="16.5">
      <c r="D24" s="142"/>
      <c r="E24" s="142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22" zoomScale="106" zoomScaleSheetLayoutView="106" workbookViewId="0">
      <selection activeCell="F69" activeCellId="1" sqref="B67 F69"/>
    </sheetView>
  </sheetViews>
  <sheetFormatPr defaultColWidth="9.140625" defaultRowHeight="16.5"/>
  <cols>
    <col min="1" max="1" width="4.140625" style="338" customWidth="1"/>
    <col min="2" max="2" width="15.5703125" style="338" customWidth="1"/>
    <col min="3" max="3" width="10.85546875" style="338" customWidth="1"/>
    <col min="4" max="5" width="13.42578125" style="338" customWidth="1"/>
    <col min="6" max="6" width="16.28515625" style="338" customWidth="1"/>
    <col min="7" max="7" width="11.42578125" style="338" customWidth="1"/>
    <col min="8" max="8" width="13.28515625" style="338" customWidth="1"/>
    <col min="9" max="10" width="14.85546875" style="338" customWidth="1"/>
    <col min="11" max="11" width="10.85546875" style="338" customWidth="1"/>
    <col min="12" max="12" width="12.85546875" style="338" customWidth="1"/>
    <col min="13" max="13" width="14.85546875" style="338" customWidth="1"/>
    <col min="14" max="14" width="12.28515625" style="338" customWidth="1"/>
    <col min="15" max="15" width="11.7109375" style="338" customWidth="1"/>
    <col min="16" max="16384" width="9.140625" style="338"/>
  </cols>
  <sheetData>
    <row r="1" spans="1:15" s="337" customFormat="1" ht="18.75" customHeight="1">
      <c r="A1" s="545" t="s">
        <v>68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337" customFormat="1" ht="21.75" customHeight="1">
      <c r="A2" s="546" t="str">
        <f>+'Ekamut-caxs'!A14:D14</f>
        <v xml:space="preserve">«Երևանի Ա. Ցիցիկյանի անվան երաժշտական դպրոց»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5" s="337" customFormat="1" ht="21" customHeight="1">
      <c r="A3" s="546" t="s">
        <v>95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</row>
    <row r="4" spans="1:15" ht="21" customHeight="1" thickBot="1"/>
    <row r="5" spans="1:15" s="339" customFormat="1" ht="24.75" customHeight="1">
      <c r="A5" s="547" t="s">
        <v>115</v>
      </c>
      <c r="B5" s="549" t="s">
        <v>96</v>
      </c>
      <c r="C5" s="551" t="s">
        <v>97</v>
      </c>
      <c r="D5" s="552"/>
      <c r="E5" s="552"/>
      <c r="F5" s="553"/>
      <c r="G5" s="554" t="s">
        <v>98</v>
      </c>
      <c r="H5" s="554"/>
      <c r="I5" s="554"/>
      <c r="J5" s="554"/>
      <c r="K5" s="554" t="s">
        <v>122</v>
      </c>
      <c r="L5" s="554"/>
      <c r="M5" s="554"/>
      <c r="N5" s="554"/>
      <c r="O5" s="554"/>
    </row>
    <row r="6" spans="1:15" s="345" customFormat="1" ht="51" customHeight="1">
      <c r="A6" s="548"/>
      <c r="B6" s="550"/>
      <c r="C6" s="340" t="s">
        <v>207</v>
      </c>
      <c r="D6" s="341" t="s">
        <v>208</v>
      </c>
      <c r="E6" s="341" t="s">
        <v>222</v>
      </c>
      <c r="F6" s="342" t="s">
        <v>223</v>
      </c>
      <c r="G6" s="341" t="s">
        <v>209</v>
      </c>
      <c r="H6" s="343" t="s">
        <v>208</v>
      </c>
      <c r="I6" s="341" t="s">
        <v>224</v>
      </c>
      <c r="J6" s="343" t="s">
        <v>223</v>
      </c>
      <c r="K6" s="341" t="s">
        <v>207</v>
      </c>
      <c r="L6" s="341" t="s">
        <v>222</v>
      </c>
      <c r="M6" s="343" t="s">
        <v>270</v>
      </c>
      <c r="N6" s="344" t="s">
        <v>231</v>
      </c>
      <c r="O6" s="344" t="s">
        <v>232</v>
      </c>
    </row>
    <row r="7" spans="1:15" ht="19.5" customHeight="1">
      <c r="A7" s="346">
        <v>1</v>
      </c>
      <c r="B7" s="347" t="s">
        <v>99</v>
      </c>
      <c r="C7" s="232" t="s">
        <v>198</v>
      </c>
      <c r="D7" s="231" t="s">
        <v>198</v>
      </c>
      <c r="E7" s="440">
        <v>2247</v>
      </c>
      <c r="F7" s="441">
        <v>322893.90000000002</v>
      </c>
      <c r="G7" s="350" t="s">
        <v>198</v>
      </c>
      <c r="H7" s="231" t="s">
        <v>198</v>
      </c>
      <c r="I7" s="440">
        <v>930</v>
      </c>
      <c r="J7" s="442">
        <v>45836</v>
      </c>
      <c r="K7" s="352" t="s">
        <v>198</v>
      </c>
      <c r="L7" s="440"/>
      <c r="M7" s="353">
        <f>+L7*200.47</f>
        <v>0</v>
      </c>
      <c r="N7" s="354">
        <f>+L7*7.94904</f>
        <v>0</v>
      </c>
      <c r="O7" s="355">
        <f>+N7+M7</f>
        <v>0</v>
      </c>
    </row>
    <row r="8" spans="1:15" ht="19.5" customHeight="1">
      <c r="A8" s="346">
        <v>2</v>
      </c>
      <c r="B8" s="347" t="s">
        <v>233</v>
      </c>
      <c r="C8" s="232" t="s">
        <v>198</v>
      </c>
      <c r="D8" s="231" t="s">
        <v>198</v>
      </c>
      <c r="E8" s="440">
        <v>1556</v>
      </c>
      <c r="F8" s="441">
        <v>223597.2</v>
      </c>
      <c r="G8" s="350" t="s">
        <v>198</v>
      </c>
      <c r="H8" s="231" t="s">
        <v>198</v>
      </c>
      <c r="I8" s="440">
        <v>880</v>
      </c>
      <c r="J8" s="442">
        <v>43162</v>
      </c>
      <c r="K8" s="352" t="s">
        <v>198</v>
      </c>
      <c r="L8" s="440">
        <v>1484</v>
      </c>
      <c r="M8" s="353">
        <f t="shared" ref="M8:M18" si="0">+L8*200.47</f>
        <v>297497.48</v>
      </c>
      <c r="N8" s="354">
        <f t="shared" ref="N8:N18" si="1">+L8*7.94904</f>
        <v>11796.37536</v>
      </c>
      <c r="O8" s="355">
        <f t="shared" ref="O8:O18" si="2">+N8+M8</f>
        <v>309293.85535999999</v>
      </c>
    </row>
    <row r="9" spans="1:15" ht="19.5" customHeight="1">
      <c r="A9" s="346">
        <v>3</v>
      </c>
      <c r="B9" s="347" t="s">
        <v>100</v>
      </c>
      <c r="C9" s="232" t="s">
        <v>198</v>
      </c>
      <c r="D9" s="231" t="s">
        <v>198</v>
      </c>
      <c r="E9" s="440">
        <v>204</v>
      </c>
      <c r="F9" s="441">
        <v>29314.799999999999</v>
      </c>
      <c r="G9" s="350" t="s">
        <v>198</v>
      </c>
      <c r="H9" s="231" t="s">
        <v>198</v>
      </c>
      <c r="I9" s="440">
        <v>540</v>
      </c>
      <c r="J9" s="442">
        <v>26379</v>
      </c>
      <c r="K9" s="352" t="s">
        <v>198</v>
      </c>
      <c r="L9" s="440">
        <v>3</v>
      </c>
      <c r="M9" s="353">
        <f t="shared" si="0"/>
        <v>601.41</v>
      </c>
      <c r="N9" s="354">
        <f t="shared" si="1"/>
        <v>23.84712</v>
      </c>
      <c r="O9" s="355">
        <f t="shared" si="2"/>
        <v>625.25711999999999</v>
      </c>
    </row>
    <row r="10" spans="1:15" ht="19.5" customHeight="1">
      <c r="A10" s="346">
        <v>4</v>
      </c>
      <c r="B10" s="347" t="s">
        <v>101</v>
      </c>
      <c r="C10" s="356" t="s">
        <v>198</v>
      </c>
      <c r="D10" s="357" t="s">
        <v>198</v>
      </c>
      <c r="E10" s="440"/>
      <c r="F10" s="441"/>
      <c r="G10" s="350" t="s">
        <v>198</v>
      </c>
      <c r="H10" s="358" t="s">
        <v>198</v>
      </c>
      <c r="I10" s="440">
        <v>480</v>
      </c>
      <c r="J10" s="442">
        <v>23670</v>
      </c>
      <c r="K10" s="352" t="s">
        <v>198</v>
      </c>
      <c r="L10" s="440"/>
      <c r="M10" s="353">
        <f t="shared" si="0"/>
        <v>0</v>
      </c>
      <c r="N10" s="354">
        <f t="shared" si="1"/>
        <v>0</v>
      </c>
      <c r="O10" s="355">
        <f t="shared" si="2"/>
        <v>0</v>
      </c>
    </row>
    <row r="11" spans="1:15" ht="19.5" customHeight="1">
      <c r="A11" s="346">
        <v>5</v>
      </c>
      <c r="B11" s="347" t="s">
        <v>102</v>
      </c>
      <c r="C11" s="356" t="s">
        <v>198</v>
      </c>
      <c r="D11" s="357" t="s">
        <v>198</v>
      </c>
      <c r="E11" s="440"/>
      <c r="F11" s="441"/>
      <c r="G11" s="350" t="s">
        <v>198</v>
      </c>
      <c r="H11" s="358" t="s">
        <v>198</v>
      </c>
      <c r="I11" s="440">
        <v>360</v>
      </c>
      <c r="J11" s="442">
        <v>17753</v>
      </c>
      <c r="K11" s="352" t="s">
        <v>198</v>
      </c>
      <c r="L11" s="440">
        <v>247</v>
      </c>
      <c r="M11" s="353">
        <f t="shared" si="0"/>
        <v>49516.09</v>
      </c>
      <c r="N11" s="354">
        <f t="shared" si="1"/>
        <v>1963.4128800000001</v>
      </c>
      <c r="O11" s="355">
        <f t="shared" si="2"/>
        <v>51479.50288</v>
      </c>
    </row>
    <row r="12" spans="1:15" ht="19.5" customHeight="1">
      <c r="A12" s="346">
        <v>6</v>
      </c>
      <c r="B12" s="347" t="s">
        <v>103</v>
      </c>
      <c r="C12" s="356" t="s">
        <v>198</v>
      </c>
      <c r="D12" s="357" t="s">
        <v>198</v>
      </c>
      <c r="E12" s="440"/>
      <c r="F12" s="441"/>
      <c r="G12" s="350" t="s">
        <v>198</v>
      </c>
      <c r="H12" s="358" t="s">
        <v>198</v>
      </c>
      <c r="I12" s="440">
        <v>340</v>
      </c>
      <c r="J12" s="442">
        <v>17583</v>
      </c>
      <c r="K12" s="352" t="s">
        <v>198</v>
      </c>
      <c r="L12" s="440"/>
      <c r="M12" s="353">
        <f t="shared" si="0"/>
        <v>0</v>
      </c>
      <c r="N12" s="354">
        <f t="shared" si="1"/>
        <v>0</v>
      </c>
      <c r="O12" s="355">
        <f t="shared" si="2"/>
        <v>0</v>
      </c>
    </row>
    <row r="13" spans="1:15" ht="19.5" customHeight="1">
      <c r="A13" s="346">
        <v>7</v>
      </c>
      <c r="B13" s="347" t="s">
        <v>104</v>
      </c>
      <c r="C13" s="356" t="s">
        <v>198</v>
      </c>
      <c r="D13" s="357" t="s">
        <v>198</v>
      </c>
      <c r="E13" s="440"/>
      <c r="F13" s="441"/>
      <c r="G13" s="350" t="s">
        <v>198</v>
      </c>
      <c r="H13" s="358" t="s">
        <v>198</v>
      </c>
      <c r="I13" s="440">
        <v>280</v>
      </c>
      <c r="J13" s="442">
        <v>14274</v>
      </c>
      <c r="K13" s="352" t="s">
        <v>198</v>
      </c>
      <c r="L13" s="440">
        <v>289</v>
      </c>
      <c r="M13" s="353">
        <f t="shared" si="0"/>
        <v>57935.83</v>
      </c>
      <c r="N13" s="354">
        <f t="shared" si="1"/>
        <v>2297.2725599999999</v>
      </c>
      <c r="O13" s="355">
        <f t="shared" si="2"/>
        <v>60233.102559999999</v>
      </c>
    </row>
    <row r="14" spans="1:15" ht="19.5" customHeight="1">
      <c r="A14" s="346">
        <v>8</v>
      </c>
      <c r="B14" s="359" t="s">
        <v>105</v>
      </c>
      <c r="C14" s="356" t="s">
        <v>198</v>
      </c>
      <c r="D14" s="357" t="s">
        <v>198</v>
      </c>
      <c r="E14" s="440"/>
      <c r="F14" s="441"/>
      <c r="G14" s="350" t="s">
        <v>198</v>
      </c>
      <c r="H14" s="358" t="s">
        <v>198</v>
      </c>
      <c r="I14" s="440">
        <v>450</v>
      </c>
      <c r="J14" s="442">
        <v>22766</v>
      </c>
      <c r="K14" s="352" t="s">
        <v>198</v>
      </c>
      <c r="L14" s="440">
        <v>64</v>
      </c>
      <c r="M14" s="353">
        <f t="shared" si="0"/>
        <v>12830.08</v>
      </c>
      <c r="N14" s="354">
        <f t="shared" si="1"/>
        <v>508.73856000000001</v>
      </c>
      <c r="O14" s="355">
        <f t="shared" si="2"/>
        <v>13338.81856</v>
      </c>
    </row>
    <row r="15" spans="1:15" ht="19.5" customHeight="1">
      <c r="A15" s="346">
        <v>9</v>
      </c>
      <c r="B15" s="359" t="s">
        <v>106</v>
      </c>
      <c r="C15" s="356" t="s">
        <v>198</v>
      </c>
      <c r="D15" s="357" t="s">
        <v>198</v>
      </c>
      <c r="E15" s="440"/>
      <c r="F15" s="441"/>
      <c r="G15" s="350" t="s">
        <v>198</v>
      </c>
      <c r="H15" s="358" t="s">
        <v>198</v>
      </c>
      <c r="I15" s="440">
        <v>370</v>
      </c>
      <c r="J15" s="442">
        <v>18888</v>
      </c>
      <c r="K15" s="352" t="s">
        <v>198</v>
      </c>
      <c r="L15" s="440">
        <v>100</v>
      </c>
      <c r="M15" s="353">
        <f t="shared" si="0"/>
        <v>20047</v>
      </c>
      <c r="N15" s="354">
        <f t="shared" si="1"/>
        <v>794.904</v>
      </c>
      <c r="O15" s="355">
        <f t="shared" si="2"/>
        <v>20841.903999999999</v>
      </c>
    </row>
    <row r="16" spans="1:15" ht="19.5" customHeight="1">
      <c r="A16" s="346">
        <v>10</v>
      </c>
      <c r="B16" s="359" t="s">
        <v>107</v>
      </c>
      <c r="C16" s="356" t="s">
        <v>198</v>
      </c>
      <c r="D16" s="357" t="s">
        <v>198</v>
      </c>
      <c r="E16" s="440"/>
      <c r="F16" s="441"/>
      <c r="G16" s="360" t="s">
        <v>198</v>
      </c>
      <c r="H16" s="358" t="s">
        <v>198</v>
      </c>
      <c r="I16" s="440">
        <v>330</v>
      </c>
      <c r="J16" s="442">
        <v>16448</v>
      </c>
      <c r="K16" s="352" t="s">
        <v>198</v>
      </c>
      <c r="L16" s="440">
        <v>116</v>
      </c>
      <c r="M16" s="353">
        <f t="shared" si="0"/>
        <v>23254.52</v>
      </c>
      <c r="N16" s="354">
        <f t="shared" si="1"/>
        <v>922.08864000000005</v>
      </c>
      <c r="O16" s="355">
        <f t="shared" si="2"/>
        <v>24176.608640000002</v>
      </c>
    </row>
    <row r="17" spans="1:15" ht="19.5" customHeight="1">
      <c r="A17" s="346">
        <v>11</v>
      </c>
      <c r="B17" s="359" t="s">
        <v>108</v>
      </c>
      <c r="C17" s="446">
        <v>459</v>
      </c>
      <c r="D17" s="447">
        <v>65958.3</v>
      </c>
      <c r="E17" s="348">
        <f>+MAX(C17,E9)</f>
        <v>459</v>
      </c>
      <c r="F17" s="349">
        <f>+E17*143.7</f>
        <v>65958.299999999988</v>
      </c>
      <c r="G17" s="444">
        <v>640</v>
      </c>
      <c r="H17" s="445">
        <v>31527</v>
      </c>
      <c r="I17" s="348">
        <v>640</v>
      </c>
      <c r="J17" s="351">
        <f>+I17*53.48</f>
        <v>34227.199999999997</v>
      </c>
      <c r="K17" s="443"/>
      <c r="L17" s="348">
        <v>30</v>
      </c>
      <c r="M17" s="353">
        <f t="shared" si="0"/>
        <v>6014.1</v>
      </c>
      <c r="N17" s="354">
        <f t="shared" si="1"/>
        <v>238.47120000000001</v>
      </c>
      <c r="O17" s="355">
        <f t="shared" si="2"/>
        <v>6252.5712000000003</v>
      </c>
    </row>
    <row r="18" spans="1:15" ht="19.5" customHeight="1">
      <c r="A18" s="346">
        <v>12</v>
      </c>
      <c r="B18" s="359" t="s">
        <v>109</v>
      </c>
      <c r="C18" s="446">
        <v>2085</v>
      </c>
      <c r="D18" s="447">
        <v>299615</v>
      </c>
      <c r="E18" s="348">
        <v>2085</v>
      </c>
      <c r="F18" s="349">
        <f>+E18*143.7</f>
        <v>299614.5</v>
      </c>
      <c r="G18" s="444">
        <v>940</v>
      </c>
      <c r="H18" s="445">
        <v>46871</v>
      </c>
      <c r="I18" s="348">
        <f>+MAX(G18,I7)</f>
        <v>940</v>
      </c>
      <c r="J18" s="351">
        <f>+I18*53.48</f>
        <v>50271.199999999997</v>
      </c>
      <c r="K18" s="443">
        <v>30</v>
      </c>
      <c r="L18" s="348">
        <f>+MAX(K18,L7)</f>
        <v>30</v>
      </c>
      <c r="M18" s="353">
        <f t="shared" si="0"/>
        <v>6014.1</v>
      </c>
      <c r="N18" s="354">
        <f t="shared" si="1"/>
        <v>238.47120000000001</v>
      </c>
      <c r="O18" s="355">
        <f t="shared" si="2"/>
        <v>6252.5712000000003</v>
      </c>
    </row>
    <row r="19" spans="1:15" ht="32.25" customHeight="1" thickBot="1">
      <c r="A19" s="361"/>
      <c r="B19" s="362" t="s">
        <v>92</v>
      </c>
      <c r="C19" s="363">
        <f t="shared" ref="C19:K19" si="3">SUM(C7:C18)</f>
        <v>2544</v>
      </c>
      <c r="D19" s="364">
        <f t="shared" si="3"/>
        <v>365573.3</v>
      </c>
      <c r="E19" s="365">
        <f t="shared" si="3"/>
        <v>6551</v>
      </c>
      <c r="F19" s="366">
        <f>SUM(F7:F18)</f>
        <v>941378.70000000019</v>
      </c>
      <c r="G19" s="367">
        <f>SUM(G7:G18)</f>
        <v>1580</v>
      </c>
      <c r="H19" s="364">
        <f>SUM(H7:H18)</f>
        <v>78398</v>
      </c>
      <c r="I19" s="365">
        <f>SUM(I7:I18)</f>
        <v>6540</v>
      </c>
      <c r="J19" s="368">
        <f>SUM(J7:J18)</f>
        <v>331257.40000000002</v>
      </c>
      <c r="K19" s="363">
        <f t="shared" si="3"/>
        <v>30</v>
      </c>
      <c r="L19" s="365">
        <f>SUM(L7:L18)</f>
        <v>2363</v>
      </c>
      <c r="M19" s="368">
        <f>SUM(M7:M18)</f>
        <v>473710.61</v>
      </c>
      <c r="N19" s="369">
        <f>SUM(N7:N18)</f>
        <v>18783.58152</v>
      </c>
      <c r="O19" s="368">
        <f>SUM(O7:O18)</f>
        <v>492494.19151999993</v>
      </c>
    </row>
    <row r="20" spans="1:15" ht="21.75" customHeight="1">
      <c r="B20" s="370"/>
      <c r="C20" s="371"/>
      <c r="D20" s="372"/>
      <c r="E20" s="371"/>
      <c r="F20" s="372">
        <f>ROUND(F19/1000,1)</f>
        <v>941.4</v>
      </c>
      <c r="G20" s="371"/>
      <c r="H20" s="372"/>
      <c r="I20" s="371"/>
      <c r="J20" s="372">
        <f>ROUND(J19/1000,1)</f>
        <v>331.3</v>
      </c>
      <c r="K20" s="371"/>
      <c r="L20" s="371"/>
      <c r="M20" s="372">
        <f>ROUND(M19/1000,1)</f>
        <v>473.7</v>
      </c>
      <c r="N20" s="372">
        <f t="shared" ref="N20:O20" si="4">ROUND(N19/1000,1)</f>
        <v>18.8</v>
      </c>
      <c r="O20" s="372">
        <f t="shared" si="4"/>
        <v>492.5</v>
      </c>
    </row>
    <row r="21" spans="1:15" ht="33.75" customHeight="1" thickBot="1">
      <c r="B21" s="556" t="s">
        <v>234</v>
      </c>
      <c r="C21" s="556"/>
      <c r="D21" s="556"/>
      <c r="E21" s="373"/>
      <c r="F21" s="374"/>
      <c r="H21" s="373"/>
      <c r="M21" s="372"/>
    </row>
    <row r="22" spans="1:15" s="337" customFormat="1" ht="34.5" customHeight="1">
      <c r="A22" s="375"/>
      <c r="B22" s="376" t="s">
        <v>126</v>
      </c>
      <c r="C22" s="377" t="s">
        <v>127</v>
      </c>
      <c r="D22" s="377" t="s">
        <v>198</v>
      </c>
      <c r="E22" s="377" t="s">
        <v>198</v>
      </c>
      <c r="F22" s="378" t="s">
        <v>198</v>
      </c>
      <c r="G22" s="377" t="s">
        <v>127</v>
      </c>
      <c r="H22" s="377" t="s">
        <v>198</v>
      </c>
      <c r="I22" s="377" t="s">
        <v>198</v>
      </c>
      <c r="J22" s="379" t="s">
        <v>198</v>
      </c>
      <c r="K22" s="377" t="s">
        <v>127</v>
      </c>
      <c r="L22" s="377" t="s">
        <v>198</v>
      </c>
      <c r="M22" s="430" t="s">
        <v>198</v>
      </c>
      <c r="N22" s="375" t="s">
        <v>198</v>
      </c>
      <c r="O22" s="379" t="s">
        <v>198</v>
      </c>
    </row>
    <row r="23" spans="1:15" ht="23.25" customHeight="1">
      <c r="A23" s="380">
        <v>1</v>
      </c>
      <c r="B23" s="448"/>
      <c r="C23" s="447"/>
      <c r="D23" s="355" t="s">
        <v>198</v>
      </c>
      <c r="E23" s="355" t="s">
        <v>198</v>
      </c>
      <c r="F23" s="441"/>
      <c r="G23" s="452"/>
      <c r="H23" s="355" t="s">
        <v>198</v>
      </c>
      <c r="I23" s="355" t="s">
        <v>198</v>
      </c>
      <c r="J23" s="454"/>
      <c r="K23" s="452"/>
      <c r="L23" s="355" t="s">
        <v>198</v>
      </c>
      <c r="M23" s="455"/>
      <c r="N23" s="380" t="s">
        <v>198</v>
      </c>
      <c r="O23" s="432" t="s">
        <v>198</v>
      </c>
    </row>
    <row r="24" spans="1:15" ht="23.25" customHeight="1">
      <c r="A24" s="380">
        <v>2</v>
      </c>
      <c r="B24" s="448"/>
      <c r="C24" s="447"/>
      <c r="D24" s="355" t="s">
        <v>198</v>
      </c>
      <c r="E24" s="355" t="s">
        <v>198</v>
      </c>
      <c r="F24" s="441"/>
      <c r="G24" s="452"/>
      <c r="H24" s="355" t="s">
        <v>198</v>
      </c>
      <c r="I24" s="355" t="s">
        <v>198</v>
      </c>
      <c r="J24" s="454"/>
      <c r="K24" s="452"/>
      <c r="L24" s="355" t="s">
        <v>198</v>
      </c>
      <c r="M24" s="455"/>
      <c r="N24" s="380" t="s">
        <v>198</v>
      </c>
      <c r="O24" s="432" t="s">
        <v>198</v>
      </c>
    </row>
    <row r="25" spans="1:15" s="345" customFormat="1" ht="23.25" customHeight="1">
      <c r="A25" s="346">
        <v>3</v>
      </c>
      <c r="B25" s="449"/>
      <c r="C25" s="450"/>
      <c r="D25" s="381" t="s">
        <v>198</v>
      </c>
      <c r="E25" s="381" t="s">
        <v>198</v>
      </c>
      <c r="F25" s="451"/>
      <c r="G25" s="453"/>
      <c r="H25" s="381" t="s">
        <v>198</v>
      </c>
      <c r="I25" s="381" t="s">
        <v>198</v>
      </c>
      <c r="J25" s="451"/>
      <c r="K25" s="453"/>
      <c r="L25" s="381" t="s">
        <v>198</v>
      </c>
      <c r="M25" s="456"/>
      <c r="N25" s="433" t="s">
        <v>198</v>
      </c>
      <c r="O25" s="434" t="s">
        <v>198</v>
      </c>
    </row>
    <row r="26" spans="1:15" s="337" customFormat="1" ht="24" customHeight="1">
      <c r="A26" s="382"/>
      <c r="B26" s="383" t="s">
        <v>70</v>
      </c>
      <c r="C26" s="384" t="s">
        <v>198</v>
      </c>
      <c r="D26" s="384" t="s">
        <v>198</v>
      </c>
      <c r="E26" s="384" t="s">
        <v>198</v>
      </c>
      <c r="F26" s="385">
        <f>SUM(F23:F25)</f>
        <v>0</v>
      </c>
      <c r="G26" s="386" t="s">
        <v>198</v>
      </c>
      <c r="H26" s="384" t="s">
        <v>198</v>
      </c>
      <c r="I26" s="384" t="s">
        <v>198</v>
      </c>
      <c r="J26" s="385">
        <f>SUM(J23:J25)</f>
        <v>0</v>
      </c>
      <c r="K26" s="386" t="s">
        <v>198</v>
      </c>
      <c r="L26" s="384" t="s">
        <v>198</v>
      </c>
      <c r="M26" s="431">
        <f>SUM(M23:M25)</f>
        <v>0</v>
      </c>
      <c r="N26" s="382" t="s">
        <v>198</v>
      </c>
      <c r="O26" s="435" t="s">
        <v>198</v>
      </c>
    </row>
    <row r="27" spans="1:15" s="337" customFormat="1" ht="27" customHeight="1" thickBot="1">
      <c r="A27" s="387"/>
      <c r="B27" s="388" t="s">
        <v>235</v>
      </c>
      <c r="C27" s="364"/>
      <c r="D27" s="364" t="s">
        <v>198</v>
      </c>
      <c r="E27" s="364" t="s">
        <v>198</v>
      </c>
      <c r="F27" s="366">
        <f>+F20-F26</f>
        <v>941.4</v>
      </c>
      <c r="G27" s="389" t="s">
        <v>198</v>
      </c>
      <c r="H27" s="364" t="s">
        <v>198</v>
      </c>
      <c r="I27" s="364" t="s">
        <v>198</v>
      </c>
      <c r="J27" s="366">
        <f>J20-J26</f>
        <v>331.3</v>
      </c>
      <c r="K27" s="389" t="s">
        <v>198</v>
      </c>
      <c r="L27" s="364" t="s">
        <v>198</v>
      </c>
      <c r="M27" s="368">
        <f>M20-M26</f>
        <v>473.7</v>
      </c>
      <c r="N27" s="387" t="s">
        <v>198</v>
      </c>
      <c r="O27" s="366">
        <f>+O20-M26</f>
        <v>492.5</v>
      </c>
    </row>
    <row r="28" spans="1:15" s="337" customFormat="1" ht="25.5" customHeight="1" thickBot="1">
      <c r="B28" s="390"/>
      <c r="F28" s="372"/>
      <c r="J28" s="436" t="s">
        <v>128</v>
      </c>
      <c r="K28" s="437"/>
      <c r="L28" s="437"/>
      <c r="M28" s="438">
        <f>+F26+J26+M26</f>
        <v>0</v>
      </c>
    </row>
    <row r="29" spans="1:15" s="337" customFormat="1" ht="20.25" customHeight="1">
      <c r="B29" s="390"/>
      <c r="F29" s="372"/>
      <c r="M29" s="372"/>
    </row>
    <row r="30" spans="1:15" s="370" customFormat="1" ht="25.5" customHeight="1">
      <c r="B30" s="391"/>
      <c r="C30" s="546" t="s">
        <v>2</v>
      </c>
      <c r="D30" s="546"/>
      <c r="E30" s="391"/>
      <c r="F30" s="391"/>
      <c r="G30" s="557"/>
      <c r="H30" s="557"/>
      <c r="I30" s="392"/>
      <c r="J30" s="558" t="str">
        <f>+'Ekamut-caxs'!C80</f>
        <v>Դ.Հովհաննիսյան</v>
      </c>
      <c r="K30" s="558"/>
      <c r="M30" s="374"/>
    </row>
    <row r="31" spans="1:15" s="337" customFormat="1">
      <c r="C31" s="393"/>
      <c r="D31" s="393"/>
      <c r="E31" s="394"/>
      <c r="F31" s="394"/>
      <c r="G31" s="559" t="s">
        <v>93</v>
      </c>
      <c r="H31" s="559"/>
      <c r="I31" s="395"/>
      <c r="J31" s="559" t="s">
        <v>110</v>
      </c>
      <c r="K31" s="559"/>
    </row>
    <row r="32" spans="1:15" s="370" customFormat="1" ht="23.25" customHeight="1">
      <c r="B32" s="391"/>
      <c r="C32" s="396" t="s">
        <v>6</v>
      </c>
      <c r="D32" s="396"/>
      <c r="E32" s="391"/>
      <c r="F32" s="391"/>
      <c r="G32" s="558"/>
      <c r="H32" s="558"/>
      <c r="I32" s="397"/>
      <c r="J32" s="558" t="str">
        <f>+'Ekamut-caxs'!C82</f>
        <v>Կ.Համբարյան</v>
      </c>
      <c r="K32" s="558"/>
    </row>
    <row r="33" spans="3:13" s="337" customFormat="1">
      <c r="C33" s="373"/>
      <c r="D33" s="373"/>
      <c r="G33" s="559" t="s">
        <v>93</v>
      </c>
      <c r="H33" s="559"/>
      <c r="I33" s="395"/>
      <c r="J33" s="559" t="s">
        <v>110</v>
      </c>
      <c r="K33" s="559"/>
    </row>
    <row r="34" spans="3:13">
      <c r="F34" s="398" t="s">
        <v>1</v>
      </c>
    </row>
    <row r="35" spans="3:13" ht="16.5" customHeight="1">
      <c r="C35" s="399" t="s">
        <v>111</v>
      </c>
      <c r="D35" s="399"/>
      <c r="E35" s="399" t="s">
        <v>112</v>
      </c>
      <c r="F35" s="399" t="s">
        <v>264</v>
      </c>
      <c r="I35" s="400" t="s">
        <v>113</v>
      </c>
      <c r="J35" s="401" t="s">
        <v>210</v>
      </c>
      <c r="K35" s="401"/>
      <c r="L35" s="401" t="s">
        <v>211</v>
      </c>
      <c r="M35" s="401" t="s">
        <v>212</v>
      </c>
    </row>
    <row r="36" spans="3:13" ht="16.5" customHeight="1">
      <c r="C36" s="399" t="s">
        <v>114</v>
      </c>
      <c r="D36" s="399"/>
      <c r="E36" s="399" t="s">
        <v>112</v>
      </c>
      <c r="F36" s="399" t="s">
        <v>225</v>
      </c>
      <c r="I36" s="555" t="s">
        <v>226</v>
      </c>
      <c r="J36" s="555"/>
      <c r="K36" s="401"/>
      <c r="L36" s="555" t="s">
        <v>227</v>
      </c>
      <c r="M36" s="555"/>
    </row>
    <row r="37" spans="3:13">
      <c r="C37" s="399"/>
      <c r="D37" s="399"/>
      <c r="E37" s="555" t="s">
        <v>228</v>
      </c>
      <c r="F37" s="555"/>
      <c r="I37" s="555"/>
      <c r="J37" s="555"/>
      <c r="K37" s="401"/>
      <c r="L37" s="555"/>
      <c r="M37" s="555"/>
    </row>
    <row r="38" spans="3:13">
      <c r="C38" s="399"/>
      <c r="D38" s="399"/>
      <c r="E38" s="555"/>
      <c r="F38" s="55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topLeftCell="A7" workbookViewId="0">
      <selection activeCell="F69" activeCellId="1" sqref="B67 F69"/>
    </sheetView>
  </sheetViews>
  <sheetFormatPr defaultRowHeight="13.5"/>
  <cols>
    <col min="1" max="1" width="6" style="13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5" customFormat="1" ht="24" customHeight="1">
      <c r="A1" s="520" t="s">
        <v>68</v>
      </c>
      <c r="B1" s="520"/>
      <c r="C1" s="520"/>
      <c r="D1" s="520"/>
      <c r="E1" s="520"/>
    </row>
    <row r="2" spans="1:6" ht="23.25" customHeight="1">
      <c r="A2" s="523" t="str">
        <f>+'Ekamut-caxs'!A14:D14</f>
        <v xml:space="preserve">«Երևանի Ա. Ցիցիկյանի անվան երաժշտական դպրոց» ՀՈԱԿ-ի </v>
      </c>
      <c r="B2" s="523"/>
      <c r="C2" s="523"/>
      <c r="D2" s="523"/>
      <c r="E2" s="523"/>
    </row>
    <row r="3" spans="1:6" ht="28.5" customHeight="1">
      <c r="A3" s="523" t="s">
        <v>242</v>
      </c>
      <c r="B3" s="523"/>
      <c r="C3" s="523"/>
      <c r="D3" s="523"/>
      <c r="E3" s="523"/>
    </row>
    <row r="5" spans="1:6">
      <c r="E5" s="177" t="s">
        <v>125</v>
      </c>
    </row>
    <row r="6" spans="1:6" ht="124.5" customHeight="1">
      <c r="A6" s="270" t="s">
        <v>3</v>
      </c>
      <c r="B6" s="270" t="s">
        <v>96</v>
      </c>
      <c r="C6" s="270" t="s">
        <v>247</v>
      </c>
      <c r="D6" s="270" t="s">
        <v>246</v>
      </c>
      <c r="E6" s="270" t="s">
        <v>262</v>
      </c>
    </row>
    <row r="7" spans="1:6">
      <c r="A7" s="270">
        <v>1</v>
      </c>
      <c r="B7" s="270">
        <v>2</v>
      </c>
      <c r="C7" s="270">
        <v>3</v>
      </c>
      <c r="D7" s="270">
        <v>4</v>
      </c>
      <c r="E7" s="270">
        <v>5</v>
      </c>
    </row>
    <row r="8" spans="1:6" ht="24.75" customHeight="1">
      <c r="A8" s="227">
        <v>1</v>
      </c>
      <c r="B8" s="30" t="s">
        <v>245</v>
      </c>
      <c r="C8" s="223">
        <v>48567.4</v>
      </c>
      <c r="D8" s="223">
        <v>895.4</v>
      </c>
      <c r="E8" s="223">
        <v>1713</v>
      </c>
    </row>
    <row r="9" spans="1:6" s="276" customFormat="1" ht="25.5" customHeight="1">
      <c r="A9" s="273">
        <v>2</v>
      </c>
      <c r="B9" s="274" t="s">
        <v>186</v>
      </c>
      <c r="C9" s="462">
        <v>5612.3</v>
      </c>
      <c r="D9" s="462">
        <v>97</v>
      </c>
      <c r="E9" s="462">
        <v>250</v>
      </c>
      <c r="F9" s="275"/>
    </row>
    <row r="10" spans="1:6" s="276" customFormat="1" ht="25.5" customHeight="1">
      <c r="A10" s="273">
        <v>3</v>
      </c>
      <c r="B10" s="274" t="s">
        <v>182</v>
      </c>
      <c r="C10" s="462">
        <v>5612.3</v>
      </c>
      <c r="D10" s="462">
        <v>97</v>
      </c>
      <c r="E10" s="462">
        <v>250</v>
      </c>
      <c r="F10" s="275"/>
    </row>
    <row r="11" spans="1:6" s="165" customFormat="1" ht="31.5" customHeight="1">
      <c r="A11" s="206"/>
      <c r="B11" s="271" t="s">
        <v>183</v>
      </c>
      <c r="C11" s="272">
        <f>ROUND(SUM(C8:C10),1)</f>
        <v>59792</v>
      </c>
      <c r="D11" s="272">
        <f>ROUND(SUM(D8:D10),1)</f>
        <v>1089.4000000000001</v>
      </c>
      <c r="E11" s="272">
        <f>ROUND(SUM(E8:E10),1)</f>
        <v>2213</v>
      </c>
    </row>
    <row r="13" spans="1:6" ht="19.5" customHeight="1">
      <c r="B13" s="1" t="s">
        <v>197</v>
      </c>
    </row>
    <row r="14" spans="1:6" ht="21.75" customHeight="1">
      <c r="B14" s="560"/>
      <c r="C14" s="560"/>
      <c r="D14" s="560"/>
      <c r="E14" s="560"/>
    </row>
    <row r="17" spans="2:5" ht="25.5" customHeight="1">
      <c r="B17" s="277" t="s">
        <v>184</v>
      </c>
      <c r="E17" s="278" t="str">
        <f>+'Ekamut-caxs'!C80</f>
        <v>Դ.Հովհաննիսյան</v>
      </c>
    </row>
    <row r="18" spans="2:5" ht="18.75" customHeight="1">
      <c r="B18" s="138" t="s">
        <v>4</v>
      </c>
      <c r="E18" s="320" t="str">
        <f>+'Ekamut-caxs'!C81</f>
        <v>/անուն, ազգանուն/</v>
      </c>
    </row>
    <row r="19" spans="2:5" ht="23.25" customHeight="1">
      <c r="B19" s="165" t="s">
        <v>6</v>
      </c>
      <c r="E19" s="278" t="str">
        <f>+'Ekamut-caxs'!C82</f>
        <v>Կ.Համբարյան</v>
      </c>
    </row>
    <row r="20" spans="2:5" ht="14.25">
      <c r="C20" s="165" t="s">
        <v>1</v>
      </c>
      <c r="D20" s="165"/>
      <c r="E20" s="320" t="str">
        <f>+'Ekamut-caxs'!C83</f>
        <v>/անուն, ազգանուն/</v>
      </c>
    </row>
    <row r="21" spans="2:5">
      <c r="B21" s="137"/>
    </row>
  </sheetData>
  <sheetProtection algorithmName="SHA-512" hashValue="k/J7UBXLUoq0Fn1aUu4aOD64j4gywX6zSR1XN5w2WPZLlNXpZT7MXGTXoB0UxL6C2AgUiezHvomNsj3nJkLIeQ==" saltValue="NDBhTmZ64D+ekw4g05jeDg==" spinCount="100000" sheet="1" objects="1" scenarios="1"/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6"/>
  <sheetViews>
    <sheetView view="pageBreakPreview" workbookViewId="0">
      <selection activeCell="F69" activeCellId="1" sqref="B67 F69"/>
    </sheetView>
  </sheetViews>
  <sheetFormatPr defaultColWidth="9.140625" defaultRowHeight="13.5"/>
  <cols>
    <col min="1" max="1" width="4.42578125" style="413" customWidth="1"/>
    <col min="2" max="2" width="35.7109375" style="412" customWidth="1"/>
    <col min="3" max="3" width="15.42578125" style="412" customWidth="1"/>
    <col min="4" max="4" width="13.85546875" style="412" customWidth="1"/>
    <col min="5" max="5" width="13.7109375" style="412" customWidth="1"/>
    <col min="6" max="7" width="16.7109375" style="412" customWidth="1"/>
    <col min="8" max="8" width="0" style="412" hidden="1" customWidth="1"/>
    <col min="9" max="16384" width="9.140625" style="412"/>
  </cols>
  <sheetData>
    <row r="1" spans="1:9" s="411" customFormat="1" ht="24" customHeight="1">
      <c r="A1" s="562" t="s">
        <v>68</v>
      </c>
      <c r="B1" s="562"/>
      <c r="C1" s="562"/>
      <c r="D1" s="562"/>
      <c r="E1" s="562"/>
      <c r="F1" s="562"/>
      <c r="G1" s="562"/>
    </row>
    <row r="2" spans="1:9" ht="29.25" customHeight="1">
      <c r="A2" s="563" t="str">
        <f>+'Ekamut-caxs'!A14:D14</f>
        <v xml:space="preserve">«Երևանի Ա. Ցիցիկյանի անվան երաժշտական դպրոց» ՀՈԱԿ-ի </v>
      </c>
      <c r="B2" s="563"/>
      <c r="C2" s="563"/>
      <c r="D2" s="563"/>
      <c r="E2" s="563"/>
      <c r="F2" s="563"/>
      <c r="G2" s="563"/>
    </row>
    <row r="3" spans="1:9" ht="24.75" customHeight="1">
      <c r="A3" s="563" t="s">
        <v>261</v>
      </c>
      <c r="B3" s="563"/>
      <c r="C3" s="563"/>
      <c r="D3" s="563"/>
      <c r="E3" s="563"/>
      <c r="F3" s="563"/>
      <c r="G3" s="563"/>
    </row>
    <row r="5" spans="1:9" ht="14.25" thickBot="1">
      <c r="G5" s="412" t="s">
        <v>0</v>
      </c>
    </row>
    <row r="6" spans="1:9" ht="48.75" customHeight="1">
      <c r="A6" s="573" t="s">
        <v>3</v>
      </c>
      <c r="B6" s="571" t="s">
        <v>249</v>
      </c>
      <c r="C6" s="569" t="s">
        <v>253</v>
      </c>
      <c r="D6" s="566" t="s">
        <v>254</v>
      </c>
      <c r="E6" s="567"/>
      <c r="F6" s="567"/>
      <c r="G6" s="568"/>
    </row>
    <row r="7" spans="1:9" ht="48" customHeight="1">
      <c r="A7" s="574"/>
      <c r="B7" s="572"/>
      <c r="C7" s="570"/>
      <c r="D7" s="414" t="s">
        <v>92</v>
      </c>
      <c r="E7" s="415" t="s">
        <v>250</v>
      </c>
      <c r="F7" s="415" t="s">
        <v>251</v>
      </c>
      <c r="G7" s="415" t="s">
        <v>252</v>
      </c>
    </row>
    <row r="8" spans="1:9" s="419" customFormat="1" ht="39.75" customHeight="1">
      <c r="A8" s="416">
        <v>1</v>
      </c>
      <c r="B8" s="417" t="s">
        <v>255</v>
      </c>
      <c r="C8" s="418">
        <v>20.3</v>
      </c>
      <c r="D8" s="428">
        <f>+E8+F8+G8</f>
        <v>151</v>
      </c>
      <c r="E8" s="439">
        <v>132</v>
      </c>
      <c r="F8" s="439">
        <v>5</v>
      </c>
      <c r="G8" s="439">
        <v>14</v>
      </c>
      <c r="I8" s="419">
        <f>+(C8*E8)*1.35+750</f>
        <v>4367.46</v>
      </c>
    </row>
    <row r="9" spans="1:9" s="419" customFormat="1" ht="39.75" customHeight="1">
      <c r="A9" s="416"/>
      <c r="B9" s="417" t="s">
        <v>256</v>
      </c>
      <c r="C9" s="418">
        <v>10.15</v>
      </c>
      <c r="D9" s="428">
        <f t="shared" ref="D9:D14" si="0">+E9+F9+G9</f>
        <v>33</v>
      </c>
      <c r="E9" s="439">
        <v>33</v>
      </c>
      <c r="F9" s="439"/>
      <c r="G9" s="439"/>
      <c r="I9" s="419">
        <f>+(C9*E9)*1.35</f>
        <v>452.1825</v>
      </c>
    </row>
    <row r="10" spans="1:9" s="419" customFormat="1" ht="42" customHeight="1">
      <c r="A10" s="416">
        <v>2</v>
      </c>
      <c r="B10" s="417" t="s">
        <v>257</v>
      </c>
      <c r="C10" s="418">
        <v>19.3</v>
      </c>
      <c r="D10" s="428">
        <f t="shared" si="0"/>
        <v>32</v>
      </c>
      <c r="E10" s="439">
        <v>29</v>
      </c>
      <c r="F10" s="439"/>
      <c r="G10" s="439">
        <v>3</v>
      </c>
      <c r="I10" s="419">
        <f t="shared" ref="I10:I14" si="1">+(C10*E10)*1.35</f>
        <v>755.59500000000014</v>
      </c>
    </row>
    <row r="11" spans="1:9" s="419" customFormat="1" ht="42" customHeight="1">
      <c r="A11" s="416"/>
      <c r="B11" s="417" t="s">
        <v>256</v>
      </c>
      <c r="C11" s="418">
        <v>9.65</v>
      </c>
      <c r="D11" s="428">
        <f t="shared" si="0"/>
        <v>6</v>
      </c>
      <c r="E11" s="439">
        <v>6</v>
      </c>
      <c r="F11" s="439"/>
      <c r="G11" s="439"/>
      <c r="I11" s="419">
        <f t="shared" si="1"/>
        <v>78.165000000000006</v>
      </c>
    </row>
    <row r="12" spans="1:9" s="419" customFormat="1" ht="37.5" customHeight="1">
      <c r="A12" s="416">
        <v>3</v>
      </c>
      <c r="B12" s="417" t="s">
        <v>258</v>
      </c>
      <c r="C12" s="418">
        <v>15</v>
      </c>
      <c r="D12" s="428">
        <f t="shared" si="0"/>
        <v>2</v>
      </c>
      <c r="E12" s="439"/>
      <c r="F12" s="439"/>
      <c r="G12" s="439">
        <v>2</v>
      </c>
      <c r="I12" s="419">
        <f t="shared" si="1"/>
        <v>0</v>
      </c>
    </row>
    <row r="13" spans="1:9" s="419" customFormat="1" ht="37.5" customHeight="1">
      <c r="A13" s="416">
        <v>4</v>
      </c>
      <c r="B13" s="417" t="s">
        <v>259</v>
      </c>
      <c r="C13" s="418">
        <v>9.3000000000000007</v>
      </c>
      <c r="D13" s="428">
        <f t="shared" si="0"/>
        <v>6</v>
      </c>
      <c r="E13" s="439"/>
      <c r="F13" s="439"/>
      <c r="G13" s="439">
        <v>6</v>
      </c>
      <c r="I13" s="419">
        <f t="shared" si="1"/>
        <v>0</v>
      </c>
    </row>
    <row r="14" spans="1:9" s="419" customFormat="1" ht="37.5" customHeight="1">
      <c r="A14" s="425">
        <v>5</v>
      </c>
      <c r="B14" s="426" t="s">
        <v>260</v>
      </c>
      <c r="C14" s="427">
        <v>8.6999999999999993</v>
      </c>
      <c r="D14" s="428">
        <f t="shared" si="0"/>
        <v>0</v>
      </c>
      <c r="E14" s="439"/>
      <c r="F14" s="439"/>
      <c r="G14" s="439"/>
      <c r="I14" s="419">
        <f t="shared" si="1"/>
        <v>0</v>
      </c>
    </row>
    <row r="15" spans="1:9" s="419" customFormat="1" ht="44.25" customHeight="1" thickBot="1">
      <c r="A15" s="420"/>
      <c r="B15" s="421" t="s">
        <v>70</v>
      </c>
      <c r="C15" s="422"/>
      <c r="D15" s="428">
        <f>SUM(D8:D14)</f>
        <v>230</v>
      </c>
      <c r="E15" s="429">
        <f>SUM(E8:E14)</f>
        <v>200</v>
      </c>
      <c r="F15" s="429">
        <f t="shared" ref="F15:G15" si="2">SUM(F8:F14)</f>
        <v>5</v>
      </c>
      <c r="G15" s="429">
        <f t="shared" si="2"/>
        <v>25</v>
      </c>
      <c r="I15" s="419">
        <f>SUM(I8:I14)</f>
        <v>5653.4025000000001</v>
      </c>
    </row>
    <row r="16" spans="1:9" ht="20.25" customHeight="1">
      <c r="E16" s="412">
        <f>+E8+29</f>
        <v>161</v>
      </c>
    </row>
    <row r="17" spans="2:7" ht="20.25" customHeight="1">
      <c r="B17" s="411"/>
    </row>
    <row r="18" spans="2:7" ht="20.25" customHeight="1">
      <c r="B18" s="411"/>
    </row>
    <row r="19" spans="2:7" ht="20.25" customHeight="1">
      <c r="B19" s="411"/>
    </row>
    <row r="20" spans="2:7" ht="23.25" customHeight="1">
      <c r="B20" s="423" t="s">
        <v>2</v>
      </c>
      <c r="D20" s="564" t="str">
        <f>+'Ekamut-caxs'!C80</f>
        <v>Դ.Հովհաննիսյան</v>
      </c>
      <c r="E20" s="564"/>
      <c r="F20" s="564"/>
      <c r="G20" s="564"/>
    </row>
    <row r="21" spans="2:7" ht="11.25" customHeight="1">
      <c r="B21" s="424" t="s">
        <v>4</v>
      </c>
      <c r="D21" s="565" t="s">
        <v>5</v>
      </c>
      <c r="E21" s="565"/>
      <c r="F21" s="565"/>
      <c r="G21" s="565"/>
    </row>
    <row r="22" spans="2:7" ht="24" customHeight="1">
      <c r="B22" s="419" t="s">
        <v>6</v>
      </c>
      <c r="D22" s="564" t="str">
        <f>+'Ekamut-caxs'!C82</f>
        <v>Կ.Համբարյան</v>
      </c>
      <c r="E22" s="564"/>
      <c r="F22" s="564"/>
      <c r="G22" s="564"/>
    </row>
    <row r="23" spans="2:7" ht="16.5" customHeight="1">
      <c r="B23" s="413" t="s">
        <v>189</v>
      </c>
      <c r="D23" s="561" t="s">
        <v>5</v>
      </c>
      <c r="E23" s="561"/>
      <c r="F23" s="561"/>
      <c r="G23" s="561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https://mul2.yerevan.am/tasks/1208231/oneclick/Cicikyan.xlsx?token=567c782d4b77dc2fad4f4d2d8bf5df72</cp:keywords>
  <cp:lastModifiedBy>Lusine Petrosyan</cp:lastModifiedBy>
  <cp:lastPrinted>2023-12-18T10:28:10Z</cp:lastPrinted>
  <dcterms:created xsi:type="dcterms:W3CDTF">1996-10-14T23:33:28Z</dcterms:created>
  <dcterms:modified xsi:type="dcterms:W3CDTF">2023-12-21T06:12:01Z</dcterms:modified>
</cp:coreProperties>
</file>